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35" windowWidth="18195" windowHeight="12330" activeTab="1"/>
  </bookViews>
  <sheets>
    <sheet name="Deaths" sheetId="3" r:id="rId1"/>
    <sheet name="Death rates" sheetId="1" r:id="rId2"/>
    <sheet name="Figure 2.11" sheetId="4" r:id="rId3"/>
  </sheets>
  <calcPr calcId="145621"/>
</workbook>
</file>

<file path=xl/calcChain.xml><?xml version="1.0" encoding="utf-8"?>
<calcChain xmlns="http://schemas.openxmlformats.org/spreadsheetml/2006/main">
  <c r="D14" i="3" l="1"/>
  <c r="E14" i="3"/>
  <c r="F14" i="3"/>
  <c r="G14" i="3"/>
  <c r="H14" i="3"/>
  <c r="I14" i="3"/>
  <c r="J14" i="3"/>
  <c r="K14" i="3"/>
  <c r="L14" i="3"/>
  <c r="M14" i="3"/>
  <c r="C14" i="3"/>
  <c r="D115" i="1" l="1"/>
  <c r="A43" i="1" l="1"/>
  <c r="A44" i="1"/>
  <c r="A45" i="1"/>
  <c r="A46" i="1" s="1"/>
  <c r="A47" i="1" s="1"/>
  <c r="A48" i="1" s="1"/>
  <c r="A49" i="1" s="1"/>
  <c r="A50" i="1" s="1"/>
  <c r="A51" i="1" s="1"/>
  <c r="A42" i="1"/>
  <c r="A111" i="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110" i="1"/>
</calcChain>
</file>

<file path=xl/comments1.xml><?xml version="1.0" encoding="utf-8"?>
<comments xmlns="http://schemas.openxmlformats.org/spreadsheetml/2006/main">
  <authors>
    <author>ABS</author>
  </authors>
  <commentList>
    <comment ref="A4" authorId="0">
      <text>
        <r>
          <rPr>
            <sz val="8"/>
            <color indexed="8"/>
            <rFont val="Arial"/>
            <family val="2"/>
          </rPr>
          <t>Includes Other Territories.</t>
        </r>
      </text>
    </comment>
    <comment ref="A6" authorId="0">
      <text>
        <r>
          <rPr>
            <sz val="8"/>
            <color indexed="8"/>
            <rFont val="Arial"/>
            <family val="2"/>
          </rPr>
          <t>Includes Other Territories.</t>
        </r>
      </text>
    </comment>
    <comment ref="A7" authorId="0">
      <text>
        <r>
          <rPr>
            <sz val="8"/>
            <color indexed="8"/>
            <rFont val="Arial"/>
            <family val="2"/>
          </rPr>
          <t>Estimated resident population at 30 June. For the period 1992 to 2011, these have been revised to reflect revisions in the Estimated Resident Population (ERP) due to rebasing and recasting following the 2011 Census. For further information select: In this issue—Changes in this issue from the Summary web page of this release.</t>
        </r>
      </text>
    </comment>
    <comment ref="L7" authorId="0">
      <text>
        <r>
          <rPr>
            <sz val="8"/>
            <color indexed="8"/>
            <rFont val="Arial"/>
            <family val="2"/>
          </rPr>
          <t>Revised 30 June 2011 estimated resident population.</t>
        </r>
      </text>
    </comment>
    <comment ref="M7" authorId="0">
      <text>
        <r>
          <rPr>
            <sz val="8"/>
            <color indexed="8"/>
            <rFont val="Arial"/>
            <family val="2"/>
          </rPr>
          <t>Preliminary 30 June 2012 estimated resident population.</t>
        </r>
      </text>
    </comment>
    <comment ref="A8" authorId="0">
      <text>
        <r>
          <rPr>
            <sz val="8"/>
            <color indexed="8"/>
            <rFont val="Arial"/>
            <family val="2"/>
          </rPr>
          <t>Includes deaths where age not stated.</t>
        </r>
      </text>
    </comment>
    <comment ref="A12" authorId="0">
      <text>
        <r>
          <rPr>
            <sz val="8"/>
            <color indexed="8"/>
            <rFont val="Arial"/>
            <family val="2"/>
          </rPr>
          <t>Male deaths per 100 female deaths.</t>
        </r>
      </text>
    </comment>
    <comment ref="A24" authorId="0">
      <text>
        <r>
          <rPr>
            <sz val="8"/>
            <color indexed="8"/>
            <rFont val="Arial"/>
            <family val="2"/>
          </rPr>
          <t>Male deaths per 100 female deaths.</t>
        </r>
      </text>
    </comment>
    <comment ref="A29" authorId="0">
      <text>
        <r>
          <rPr>
            <sz val="8"/>
            <color indexed="8"/>
            <rFont val="Arial"/>
            <family val="2"/>
          </rPr>
          <t>Life expectancy has been calculated using data for three years ending in the reference year.</t>
        </r>
      </text>
    </comment>
  </commentList>
</comments>
</file>

<file path=xl/sharedStrings.xml><?xml version="1.0" encoding="utf-8"?>
<sst xmlns="http://schemas.openxmlformats.org/spreadsheetml/2006/main" count="200" uniqueCount="60">
  <si>
    <t xml:space="preserve">Crude death rate (deaths </t>
  </si>
  <si>
    <t>ABS 2008 Part 6, 3105.0.65.001 Australian Historical Population Statistics, 2008</t>
  </si>
  <si>
    <t>PCPOP</t>
  </si>
  <si>
    <t>Australian Bureau of Statistics</t>
  </si>
  <si>
    <t>Released at 11:30 am (Canberra time) Thurs 7 Nov 2013</t>
  </si>
  <si>
    <t>2002</t>
  </si>
  <si>
    <t>2003</t>
  </si>
  <si>
    <t>2004</t>
  </si>
  <si>
    <t>2005</t>
  </si>
  <si>
    <t>2006</t>
  </si>
  <si>
    <t>2007</t>
  </si>
  <si>
    <t>2008</t>
  </si>
  <si>
    <t>2009</t>
  </si>
  <si>
    <t>2010</t>
  </si>
  <si>
    <t>2012</t>
  </si>
  <si>
    <t>Australia</t>
  </si>
  <si>
    <t>Males</t>
  </si>
  <si>
    <t>Females</t>
  </si>
  <si>
    <t>Persons</t>
  </si>
  <si>
    <t>Crude death rate</t>
  </si>
  <si>
    <t>0</t>
  </si>
  <si>
    <t>1–4</t>
  </si>
  <si>
    <t>5–9</t>
  </si>
  <si>
    <t>10–14</t>
  </si>
  <si>
    <t>15–19</t>
  </si>
  <si>
    <t>20–24</t>
  </si>
  <si>
    <t>25–29</t>
  </si>
  <si>
    <t>30–34</t>
  </si>
  <si>
    <t>35–39</t>
  </si>
  <si>
    <t>40–44</t>
  </si>
  <si>
    <t>45–49</t>
  </si>
  <si>
    <t>50–54</t>
  </si>
  <si>
    <t>55–59</t>
  </si>
  <si>
    <t>60–64</t>
  </si>
  <si>
    <t>65–69</t>
  </si>
  <si>
    <t>70–74</t>
  </si>
  <si>
    <t>75–79</t>
  </si>
  <si>
    <t>80–84</t>
  </si>
  <si>
    <t>© Commonwealth of Australia 2013</t>
  </si>
  <si>
    <t>33020DO001_2012 Deaths, Australia, 2012</t>
  </si>
  <si>
    <t>Table 1.9 Deaths, Summary, Australia–2002 to 2012</t>
  </si>
  <si>
    <t>2011</t>
  </si>
  <si>
    <t>Estimated resident population</t>
  </si>
  <si>
    <t>persons</t>
  </si>
  <si>
    <t>Deaths</t>
  </si>
  <si>
    <t>no.</t>
  </si>
  <si>
    <t>Sex ratio</t>
  </si>
  <si>
    <t>ratio</t>
  </si>
  <si>
    <t>Aboriginal and Torres Strait Islander deaths registered</t>
  </si>
  <si>
    <t>Infant deaths</t>
  </si>
  <si>
    <t>Median age at death</t>
  </si>
  <si>
    <t>years</t>
  </si>
  <si>
    <t>Life expectancy at birth</t>
  </si>
  <si>
    <t>Age at death</t>
  </si>
  <si>
    <t>85–89</t>
  </si>
  <si>
    <t>90–94</t>
  </si>
  <si>
    <t>95–99</t>
  </si>
  <si>
    <t>100 and over</t>
  </si>
  <si>
    <t>per 1000</t>
  </si>
  <si>
    <t>ABS 2013, Deaths, Australia, 2012, Cat. No. 33020DO001_2012, Table 1, November 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</si>
</sst>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1" x14ac:knownFonts="1">
    <font>
      <sz val="10"/>
      <color theme="1"/>
      <name val="Arial"/>
      <family val="2"/>
    </font>
    <font>
      <sz val="8"/>
      <name val="Arial"/>
      <family val="2"/>
    </font>
    <font>
      <b/>
      <sz val="18"/>
      <color rgb="FFFFFFFF"/>
      <name val="Arial"/>
      <family val="2"/>
    </font>
    <font>
      <b/>
      <sz val="12"/>
      <color rgb="FF000000"/>
      <name val="Arial"/>
      <family val="2"/>
    </font>
    <font>
      <sz val="10"/>
      <color rgb="FF000000"/>
      <name val="Arial"/>
      <family val="2"/>
    </font>
    <font>
      <b/>
      <sz val="10"/>
      <color rgb="FF000000"/>
      <name val="Arial"/>
      <family val="2"/>
    </font>
    <font>
      <sz val="8"/>
      <color rgb="FF000000"/>
      <name val="Arial"/>
      <family val="2"/>
    </font>
    <font>
      <b/>
      <sz val="8"/>
      <color rgb="FF000000"/>
      <name val="Arial"/>
      <family val="2"/>
    </font>
    <font>
      <sz val="8"/>
      <color rgb="FF0000FF"/>
      <name val="Arial"/>
      <family val="2"/>
    </font>
    <font>
      <sz val="8"/>
      <color indexed="8"/>
      <name val="Arial"/>
      <family val="2"/>
    </font>
    <font>
      <sz val="10"/>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336633"/>
        <bgColor rgb="FF336633"/>
      </patternFill>
    </fill>
  </fills>
  <borders count="1">
    <border>
      <left/>
      <right/>
      <top/>
      <bottom/>
      <diagonal/>
    </border>
  </borders>
  <cellStyleXfs count="2">
    <xf numFmtId="0" fontId="0" fillId="0" borderId="0"/>
    <xf numFmtId="0" fontId="10" fillId="0" borderId="0"/>
  </cellStyleXfs>
  <cellXfs count="17">
    <xf numFmtId="0" fontId="0" fillId="0" borderId="0" xfId="0"/>
    <xf numFmtId="0" fontId="0" fillId="2" borderId="0" xfId="0" applyFill="1"/>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left"/>
    </xf>
    <xf numFmtId="0" fontId="6" fillId="0" borderId="0" xfId="0" applyFont="1" applyAlignment="1">
      <alignment horizontal="left" wrapText="1"/>
    </xf>
    <xf numFmtId="0" fontId="7" fillId="0" borderId="0" xfId="0" applyFont="1" applyAlignment="1">
      <alignment horizontal="right" wrapText="1"/>
    </xf>
    <xf numFmtId="0" fontId="6" fillId="0" borderId="0" xfId="0" applyFont="1" applyAlignment="1">
      <alignment horizontal="left"/>
    </xf>
    <xf numFmtId="0" fontId="6" fillId="0" borderId="0" xfId="0" applyFont="1" applyAlignment="1">
      <alignment horizontal="left" indent="1"/>
    </xf>
    <xf numFmtId="0" fontId="6" fillId="0" borderId="0" xfId="0" applyFont="1" applyAlignment="1">
      <alignment horizontal="left" indent="2"/>
    </xf>
    <xf numFmtId="164" fontId="6" fillId="0" borderId="0" xfId="0" applyNumberFormat="1" applyFont="1" applyAlignment="1">
      <alignment horizontal="right"/>
    </xf>
    <xf numFmtId="0" fontId="6" fillId="0" borderId="0" xfId="0" applyFont="1" applyAlignment="1">
      <alignment horizontal="left" indent="3"/>
    </xf>
    <xf numFmtId="0" fontId="8" fillId="0" borderId="0" xfId="0" applyFont="1" applyAlignment="1">
      <alignment horizontal="left"/>
    </xf>
    <xf numFmtId="3" fontId="6" fillId="0" borderId="0" xfId="0" applyNumberFormat="1" applyFont="1" applyAlignment="1">
      <alignment horizontal="right"/>
    </xf>
    <xf numFmtId="0" fontId="1" fillId="0" borderId="0" xfId="1" applyFont="1" applyAlignment="1" applyProtection="1">
      <alignment horizontal="right"/>
      <protection locked="0"/>
    </xf>
    <xf numFmtId="165" fontId="6" fillId="0" borderId="0" xfId="0" applyNumberFormat="1" applyFont="1" applyAlignment="1">
      <alignment horizontal="right"/>
    </xf>
    <xf numFmtId="0" fontId="2" fillId="3" borderId="0" xfId="0" applyFont="1" applyFill="1" applyAlignment="1">
      <alignment horizontal="left" vertical="center" indent="10"/>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474679142672131"/>
          <c:y val="4.138628961396694E-2"/>
          <c:w val="0.80782046647668015"/>
          <c:h val="0.86940092679218628"/>
        </c:manualLayout>
      </c:layout>
      <c:lineChart>
        <c:grouping val="standard"/>
        <c:varyColors val="0"/>
        <c:ser>
          <c:idx val="2"/>
          <c:order val="0"/>
          <c:tx>
            <c:strRef>
              <c:f>'Death rates'!$C$3</c:f>
              <c:strCache>
                <c:ptCount val="1"/>
                <c:pt idx="0">
                  <c:v>Crude death rate (deaths </c:v>
                </c:pt>
              </c:strCache>
            </c:strRef>
          </c:tx>
          <c:marker>
            <c:symbol val="none"/>
          </c:marker>
          <c:dPt>
            <c:idx val="105"/>
            <c:bubble3D val="0"/>
            <c:spPr>
              <a:ln w="22225" cap="rnd" cmpd="sng" algn="ctr">
                <a:solidFill>
                  <a:srgbClr val="78A22F"/>
                </a:solidFill>
                <a:prstDash val="solid"/>
                <a:round/>
                <a:headEnd type="none" w="med" len="med"/>
                <a:tailEnd type="none" w="med" len="med"/>
              </a:ln>
            </c:spPr>
          </c:dPt>
          <c:cat>
            <c:numRef>
              <c:f>'Death rates'!$A$4:$A$205</c:f>
              <c:numCache>
                <c:formatCode>General</c:formatCode>
                <c:ptCount val="202"/>
                <c:pt idx="0">
                  <c:v>1901</c:v>
                </c:pt>
                <c:pt idx="1">
                  <c:v>1902</c:v>
                </c:pt>
                <c:pt idx="2">
                  <c:v>1903</c:v>
                </c:pt>
                <c:pt idx="3">
                  <c:v>1904</c:v>
                </c:pt>
                <c:pt idx="4">
                  <c:v>1905</c:v>
                </c:pt>
                <c:pt idx="5">
                  <c:v>1906</c:v>
                </c:pt>
                <c:pt idx="6">
                  <c:v>1907</c:v>
                </c:pt>
                <c:pt idx="7">
                  <c:v>1908</c:v>
                </c:pt>
                <c:pt idx="8">
                  <c:v>1909</c:v>
                </c:pt>
                <c:pt idx="9">
                  <c:v>1910</c:v>
                </c:pt>
                <c:pt idx="10">
                  <c:v>1911</c:v>
                </c:pt>
                <c:pt idx="11">
                  <c:v>1912</c:v>
                </c:pt>
                <c:pt idx="12">
                  <c:v>1913</c:v>
                </c:pt>
                <c:pt idx="13">
                  <c:v>1914</c:v>
                </c:pt>
                <c:pt idx="14">
                  <c:v>1915</c:v>
                </c:pt>
                <c:pt idx="15">
                  <c:v>1916</c:v>
                </c:pt>
                <c:pt idx="16">
                  <c:v>1917</c:v>
                </c:pt>
                <c:pt idx="17">
                  <c:v>1918</c:v>
                </c:pt>
                <c:pt idx="18">
                  <c:v>1919</c:v>
                </c:pt>
                <c:pt idx="19">
                  <c:v>1920</c:v>
                </c:pt>
                <c:pt idx="20">
                  <c:v>1921</c:v>
                </c:pt>
                <c:pt idx="21">
                  <c:v>1922</c:v>
                </c:pt>
                <c:pt idx="22">
                  <c:v>1923</c:v>
                </c:pt>
                <c:pt idx="23">
                  <c:v>1924</c:v>
                </c:pt>
                <c:pt idx="24">
                  <c:v>1925</c:v>
                </c:pt>
                <c:pt idx="25">
                  <c:v>1926</c:v>
                </c:pt>
                <c:pt idx="26">
                  <c:v>1927</c:v>
                </c:pt>
                <c:pt idx="27">
                  <c:v>1928</c:v>
                </c:pt>
                <c:pt idx="28">
                  <c:v>1929</c:v>
                </c:pt>
                <c:pt idx="29">
                  <c:v>1930</c:v>
                </c:pt>
                <c:pt idx="30">
                  <c:v>1931</c:v>
                </c:pt>
                <c:pt idx="31">
                  <c:v>1932</c:v>
                </c:pt>
                <c:pt idx="32">
                  <c:v>1933</c:v>
                </c:pt>
                <c:pt idx="33">
                  <c:v>1934</c:v>
                </c:pt>
                <c:pt idx="34">
                  <c:v>1935</c:v>
                </c:pt>
                <c:pt idx="35">
                  <c:v>1936</c:v>
                </c:pt>
                <c:pt idx="36">
                  <c:v>1937</c:v>
                </c:pt>
                <c:pt idx="37">
                  <c:v>1938</c:v>
                </c:pt>
                <c:pt idx="38">
                  <c:v>1939</c:v>
                </c:pt>
                <c:pt idx="39">
                  <c:v>1940</c:v>
                </c:pt>
                <c:pt idx="40">
                  <c:v>1941</c:v>
                </c:pt>
                <c:pt idx="41">
                  <c:v>1942</c:v>
                </c:pt>
                <c:pt idx="42">
                  <c:v>1943</c:v>
                </c:pt>
                <c:pt idx="43">
                  <c:v>1944</c:v>
                </c:pt>
                <c:pt idx="44">
                  <c:v>1945</c:v>
                </c:pt>
                <c:pt idx="45">
                  <c:v>1946</c:v>
                </c:pt>
                <c:pt idx="46">
                  <c:v>1947</c:v>
                </c:pt>
                <c:pt idx="47">
                  <c:v>1948</c:v>
                </c:pt>
                <c:pt idx="48">
                  <c:v>1949</c:v>
                </c:pt>
                <c:pt idx="49">
                  <c:v>1950</c:v>
                </c:pt>
                <c:pt idx="50">
                  <c:v>1951</c:v>
                </c:pt>
                <c:pt idx="51">
                  <c:v>1952</c:v>
                </c:pt>
                <c:pt idx="52">
                  <c:v>1953</c:v>
                </c:pt>
                <c:pt idx="53">
                  <c:v>1954</c:v>
                </c:pt>
                <c:pt idx="54">
                  <c:v>1955</c:v>
                </c:pt>
                <c:pt idx="55">
                  <c:v>1956</c:v>
                </c:pt>
                <c:pt idx="56">
                  <c:v>1957</c:v>
                </c:pt>
                <c:pt idx="57">
                  <c:v>1958</c:v>
                </c:pt>
                <c:pt idx="58">
                  <c:v>1959</c:v>
                </c:pt>
                <c:pt idx="59">
                  <c:v>1960</c:v>
                </c:pt>
                <c:pt idx="60">
                  <c:v>1961</c:v>
                </c:pt>
                <c:pt idx="61">
                  <c:v>1962</c:v>
                </c:pt>
                <c:pt idx="62">
                  <c:v>1963</c:v>
                </c:pt>
                <c:pt idx="63">
                  <c:v>1964</c:v>
                </c:pt>
                <c:pt idx="64">
                  <c:v>1965</c:v>
                </c:pt>
                <c:pt idx="65">
                  <c:v>1966</c:v>
                </c:pt>
                <c:pt idx="66">
                  <c:v>1967</c:v>
                </c:pt>
                <c:pt idx="67">
                  <c:v>1968</c:v>
                </c:pt>
                <c:pt idx="68">
                  <c:v>1969</c:v>
                </c:pt>
                <c:pt idx="69">
                  <c:v>1970</c:v>
                </c:pt>
                <c:pt idx="70">
                  <c:v>1971</c:v>
                </c:pt>
                <c:pt idx="71">
                  <c:v>1972</c:v>
                </c:pt>
                <c:pt idx="72">
                  <c:v>1973</c:v>
                </c:pt>
                <c:pt idx="73">
                  <c:v>1974</c:v>
                </c:pt>
                <c:pt idx="74">
                  <c:v>1975</c:v>
                </c:pt>
                <c:pt idx="75">
                  <c:v>1976</c:v>
                </c:pt>
                <c:pt idx="76">
                  <c:v>1977</c:v>
                </c:pt>
                <c:pt idx="77">
                  <c:v>1978</c:v>
                </c:pt>
                <c:pt idx="78">
                  <c:v>1979</c:v>
                </c:pt>
                <c:pt idx="79">
                  <c:v>1980</c:v>
                </c:pt>
                <c:pt idx="80">
                  <c:v>1981</c:v>
                </c:pt>
                <c:pt idx="81">
                  <c:v>1982</c:v>
                </c:pt>
                <c:pt idx="82">
                  <c:v>1983</c:v>
                </c:pt>
                <c:pt idx="83">
                  <c:v>1984</c:v>
                </c:pt>
                <c:pt idx="84">
                  <c:v>1985</c:v>
                </c:pt>
                <c:pt idx="85">
                  <c:v>1986</c:v>
                </c:pt>
                <c:pt idx="86">
                  <c:v>1987</c:v>
                </c:pt>
                <c:pt idx="87">
                  <c:v>1988</c:v>
                </c:pt>
                <c:pt idx="88">
                  <c:v>1989</c:v>
                </c:pt>
                <c:pt idx="89">
                  <c:v>1990</c:v>
                </c:pt>
                <c:pt idx="90">
                  <c:v>1991</c:v>
                </c:pt>
                <c:pt idx="91">
                  <c:v>1992</c:v>
                </c:pt>
                <c:pt idx="92">
                  <c:v>1993</c:v>
                </c:pt>
                <c:pt idx="93">
                  <c:v>1994</c:v>
                </c:pt>
                <c:pt idx="94">
                  <c:v>1995</c:v>
                </c:pt>
                <c:pt idx="95">
                  <c:v>1996</c:v>
                </c:pt>
                <c:pt idx="96">
                  <c:v>1997</c:v>
                </c:pt>
                <c:pt idx="97">
                  <c:v>1998</c:v>
                </c:pt>
                <c:pt idx="98">
                  <c:v>1999</c:v>
                </c:pt>
                <c:pt idx="99">
                  <c:v>2000</c:v>
                </c:pt>
                <c:pt idx="100">
                  <c:v>2001</c:v>
                </c:pt>
                <c:pt idx="101">
                  <c:v>2002</c:v>
                </c:pt>
                <c:pt idx="102">
                  <c:v>2003</c:v>
                </c:pt>
                <c:pt idx="103">
                  <c:v>2004</c:v>
                </c:pt>
                <c:pt idx="104">
                  <c:v>2005</c:v>
                </c:pt>
                <c:pt idx="105">
                  <c:v>2006</c:v>
                </c:pt>
                <c:pt idx="106">
                  <c:v>2007</c:v>
                </c:pt>
                <c:pt idx="107">
                  <c:v>2008</c:v>
                </c:pt>
                <c:pt idx="108">
                  <c:v>2009</c:v>
                </c:pt>
                <c:pt idx="109">
                  <c:v>2010</c:v>
                </c:pt>
                <c:pt idx="110">
                  <c:v>2011</c:v>
                </c:pt>
                <c:pt idx="111">
                  <c:v>2012</c:v>
                </c:pt>
                <c:pt idx="112">
                  <c:v>2013</c:v>
                </c:pt>
                <c:pt idx="113">
                  <c:v>2014</c:v>
                </c:pt>
                <c:pt idx="114">
                  <c:v>2015</c:v>
                </c:pt>
                <c:pt idx="115">
                  <c:v>2016</c:v>
                </c:pt>
                <c:pt idx="116">
                  <c:v>2017</c:v>
                </c:pt>
                <c:pt idx="117">
                  <c:v>2018</c:v>
                </c:pt>
                <c:pt idx="118">
                  <c:v>2019</c:v>
                </c:pt>
                <c:pt idx="119">
                  <c:v>2020</c:v>
                </c:pt>
                <c:pt idx="120">
                  <c:v>2021</c:v>
                </c:pt>
                <c:pt idx="121">
                  <c:v>2022</c:v>
                </c:pt>
                <c:pt idx="122">
                  <c:v>2023</c:v>
                </c:pt>
                <c:pt idx="123">
                  <c:v>2024</c:v>
                </c:pt>
                <c:pt idx="124">
                  <c:v>2025</c:v>
                </c:pt>
                <c:pt idx="125">
                  <c:v>2026</c:v>
                </c:pt>
                <c:pt idx="126">
                  <c:v>2027</c:v>
                </c:pt>
                <c:pt idx="127">
                  <c:v>2028</c:v>
                </c:pt>
                <c:pt idx="128">
                  <c:v>2029</c:v>
                </c:pt>
                <c:pt idx="129">
                  <c:v>2030</c:v>
                </c:pt>
                <c:pt idx="130">
                  <c:v>2031</c:v>
                </c:pt>
                <c:pt idx="131">
                  <c:v>2032</c:v>
                </c:pt>
                <c:pt idx="132">
                  <c:v>2033</c:v>
                </c:pt>
                <c:pt idx="133">
                  <c:v>2034</c:v>
                </c:pt>
                <c:pt idx="134">
                  <c:v>2035</c:v>
                </c:pt>
                <c:pt idx="135">
                  <c:v>2036</c:v>
                </c:pt>
                <c:pt idx="136">
                  <c:v>2037</c:v>
                </c:pt>
                <c:pt idx="137">
                  <c:v>2038</c:v>
                </c:pt>
                <c:pt idx="138">
                  <c:v>2039</c:v>
                </c:pt>
                <c:pt idx="139">
                  <c:v>2040</c:v>
                </c:pt>
                <c:pt idx="140">
                  <c:v>2041</c:v>
                </c:pt>
                <c:pt idx="141">
                  <c:v>2042</c:v>
                </c:pt>
                <c:pt idx="142">
                  <c:v>2043</c:v>
                </c:pt>
                <c:pt idx="143">
                  <c:v>2044</c:v>
                </c:pt>
                <c:pt idx="144">
                  <c:v>2045</c:v>
                </c:pt>
                <c:pt idx="145">
                  <c:v>2046</c:v>
                </c:pt>
                <c:pt idx="146">
                  <c:v>2047</c:v>
                </c:pt>
                <c:pt idx="147">
                  <c:v>2048</c:v>
                </c:pt>
                <c:pt idx="148">
                  <c:v>2049</c:v>
                </c:pt>
                <c:pt idx="149">
                  <c:v>2050</c:v>
                </c:pt>
                <c:pt idx="150">
                  <c:v>2051</c:v>
                </c:pt>
                <c:pt idx="151">
                  <c:v>2052</c:v>
                </c:pt>
                <c:pt idx="152">
                  <c:v>2053</c:v>
                </c:pt>
                <c:pt idx="153">
                  <c:v>2054</c:v>
                </c:pt>
                <c:pt idx="154">
                  <c:v>2055</c:v>
                </c:pt>
                <c:pt idx="155">
                  <c:v>2056</c:v>
                </c:pt>
                <c:pt idx="156">
                  <c:v>2057</c:v>
                </c:pt>
                <c:pt idx="157">
                  <c:v>2058</c:v>
                </c:pt>
                <c:pt idx="158">
                  <c:v>2059</c:v>
                </c:pt>
                <c:pt idx="159">
                  <c:v>2060</c:v>
                </c:pt>
                <c:pt idx="160">
                  <c:v>2061</c:v>
                </c:pt>
                <c:pt idx="161">
                  <c:v>2062</c:v>
                </c:pt>
                <c:pt idx="162">
                  <c:v>2063</c:v>
                </c:pt>
                <c:pt idx="163">
                  <c:v>2064</c:v>
                </c:pt>
                <c:pt idx="164">
                  <c:v>2065</c:v>
                </c:pt>
                <c:pt idx="165">
                  <c:v>2066</c:v>
                </c:pt>
                <c:pt idx="166">
                  <c:v>2067</c:v>
                </c:pt>
                <c:pt idx="167">
                  <c:v>2068</c:v>
                </c:pt>
                <c:pt idx="168">
                  <c:v>2069</c:v>
                </c:pt>
                <c:pt idx="169">
                  <c:v>2070</c:v>
                </c:pt>
                <c:pt idx="170">
                  <c:v>2071</c:v>
                </c:pt>
                <c:pt idx="171">
                  <c:v>2072</c:v>
                </c:pt>
                <c:pt idx="172">
                  <c:v>2073</c:v>
                </c:pt>
                <c:pt idx="173">
                  <c:v>2074</c:v>
                </c:pt>
                <c:pt idx="174">
                  <c:v>2075</c:v>
                </c:pt>
                <c:pt idx="175">
                  <c:v>2076</c:v>
                </c:pt>
                <c:pt idx="176">
                  <c:v>2077</c:v>
                </c:pt>
                <c:pt idx="177">
                  <c:v>2078</c:v>
                </c:pt>
                <c:pt idx="178">
                  <c:v>2079</c:v>
                </c:pt>
                <c:pt idx="179">
                  <c:v>2080</c:v>
                </c:pt>
                <c:pt idx="180">
                  <c:v>2081</c:v>
                </c:pt>
                <c:pt idx="181">
                  <c:v>2082</c:v>
                </c:pt>
                <c:pt idx="182">
                  <c:v>2083</c:v>
                </c:pt>
                <c:pt idx="183">
                  <c:v>2084</c:v>
                </c:pt>
                <c:pt idx="184">
                  <c:v>2085</c:v>
                </c:pt>
                <c:pt idx="185">
                  <c:v>2086</c:v>
                </c:pt>
                <c:pt idx="186">
                  <c:v>2087</c:v>
                </c:pt>
                <c:pt idx="187">
                  <c:v>2088</c:v>
                </c:pt>
                <c:pt idx="188">
                  <c:v>2089</c:v>
                </c:pt>
                <c:pt idx="189">
                  <c:v>2090</c:v>
                </c:pt>
                <c:pt idx="190">
                  <c:v>2091</c:v>
                </c:pt>
                <c:pt idx="191">
                  <c:v>2092</c:v>
                </c:pt>
                <c:pt idx="192">
                  <c:v>2093</c:v>
                </c:pt>
                <c:pt idx="193">
                  <c:v>2094</c:v>
                </c:pt>
                <c:pt idx="194">
                  <c:v>2095</c:v>
                </c:pt>
                <c:pt idx="195">
                  <c:v>2096</c:v>
                </c:pt>
                <c:pt idx="196">
                  <c:v>2097</c:v>
                </c:pt>
                <c:pt idx="197">
                  <c:v>2098</c:v>
                </c:pt>
                <c:pt idx="198">
                  <c:v>2099</c:v>
                </c:pt>
                <c:pt idx="199">
                  <c:v>2100</c:v>
                </c:pt>
                <c:pt idx="200">
                  <c:v>2101</c:v>
                </c:pt>
                <c:pt idx="201">
                  <c:v>2102</c:v>
                </c:pt>
              </c:numCache>
            </c:numRef>
          </c:cat>
          <c:val>
            <c:numRef>
              <c:f>'Death rates'!$C$4:$C$205</c:f>
              <c:numCache>
                <c:formatCode>General</c:formatCode>
                <c:ptCount val="202"/>
                <c:pt idx="101">
                  <c:v>6.8584539484314355</c:v>
                </c:pt>
                <c:pt idx="102">
                  <c:v>6.7082685601455969</c:v>
                </c:pt>
                <c:pt idx="103">
                  <c:v>6.6477624079641506</c:v>
                </c:pt>
                <c:pt idx="104">
                  <c:v>6.4784165452238218</c:v>
                </c:pt>
                <c:pt idx="105">
                  <c:v>6.5394954937580945</c:v>
                </c:pt>
                <c:pt idx="106">
                  <c:v>6.6188065060908059</c:v>
                </c:pt>
                <c:pt idx="107">
                  <c:v>6.7741847586819626</c:v>
                </c:pt>
                <c:pt idx="108">
                  <c:v>6.4891320177397267</c:v>
                </c:pt>
                <c:pt idx="109">
                  <c:v>6.5121018530075911</c:v>
                </c:pt>
                <c:pt idx="110">
                  <c:v>6.5770744024267831</c:v>
                </c:pt>
                <c:pt idx="111">
                  <c:v>6.4771343042150997</c:v>
                </c:pt>
              </c:numCache>
            </c:numRef>
          </c:val>
          <c:smooth val="0"/>
        </c:ser>
        <c:ser>
          <c:idx val="1"/>
          <c:order val="1"/>
          <c:tx>
            <c:strRef>
              <c:f>'Death rates'!$B$3</c:f>
              <c:strCache>
                <c:ptCount val="1"/>
                <c:pt idx="0">
                  <c:v>Crude death rate (deaths </c:v>
                </c:pt>
              </c:strCache>
            </c:strRef>
          </c:tx>
          <c:spPr>
            <a:ln w="22225" cap="rnd" cmpd="sng" algn="ctr">
              <a:solidFill>
                <a:srgbClr val="78A22F"/>
              </a:solidFill>
              <a:prstDash val="solid"/>
              <a:round/>
              <a:headEnd type="none" w="med" len="med"/>
              <a:tailEnd type="none" w="med" len="med"/>
            </a:ln>
          </c:spPr>
          <c:marker>
            <c:symbol val="none"/>
          </c:marker>
          <c:cat>
            <c:numRef>
              <c:f>'Death rates'!$A$4:$A$205</c:f>
              <c:numCache>
                <c:formatCode>General</c:formatCode>
                <c:ptCount val="202"/>
                <c:pt idx="0">
                  <c:v>1901</c:v>
                </c:pt>
                <c:pt idx="1">
                  <c:v>1902</c:v>
                </c:pt>
                <c:pt idx="2">
                  <c:v>1903</c:v>
                </c:pt>
                <c:pt idx="3">
                  <c:v>1904</c:v>
                </c:pt>
                <c:pt idx="4">
                  <c:v>1905</c:v>
                </c:pt>
                <c:pt idx="5">
                  <c:v>1906</c:v>
                </c:pt>
                <c:pt idx="6">
                  <c:v>1907</c:v>
                </c:pt>
                <c:pt idx="7">
                  <c:v>1908</c:v>
                </c:pt>
                <c:pt idx="8">
                  <c:v>1909</c:v>
                </c:pt>
                <c:pt idx="9">
                  <c:v>1910</c:v>
                </c:pt>
                <c:pt idx="10">
                  <c:v>1911</c:v>
                </c:pt>
                <c:pt idx="11">
                  <c:v>1912</c:v>
                </c:pt>
                <c:pt idx="12">
                  <c:v>1913</c:v>
                </c:pt>
                <c:pt idx="13">
                  <c:v>1914</c:v>
                </c:pt>
                <c:pt idx="14">
                  <c:v>1915</c:v>
                </c:pt>
                <c:pt idx="15">
                  <c:v>1916</c:v>
                </c:pt>
                <c:pt idx="16">
                  <c:v>1917</c:v>
                </c:pt>
                <c:pt idx="17">
                  <c:v>1918</c:v>
                </c:pt>
                <c:pt idx="18">
                  <c:v>1919</c:v>
                </c:pt>
                <c:pt idx="19">
                  <c:v>1920</c:v>
                </c:pt>
                <c:pt idx="20">
                  <c:v>1921</c:v>
                </c:pt>
                <c:pt idx="21">
                  <c:v>1922</c:v>
                </c:pt>
                <c:pt idx="22">
                  <c:v>1923</c:v>
                </c:pt>
                <c:pt idx="23">
                  <c:v>1924</c:v>
                </c:pt>
                <c:pt idx="24">
                  <c:v>1925</c:v>
                </c:pt>
                <c:pt idx="25">
                  <c:v>1926</c:v>
                </c:pt>
                <c:pt idx="26">
                  <c:v>1927</c:v>
                </c:pt>
                <c:pt idx="27">
                  <c:v>1928</c:v>
                </c:pt>
                <c:pt idx="28">
                  <c:v>1929</c:v>
                </c:pt>
                <c:pt idx="29">
                  <c:v>1930</c:v>
                </c:pt>
                <c:pt idx="30">
                  <c:v>1931</c:v>
                </c:pt>
                <c:pt idx="31">
                  <c:v>1932</c:v>
                </c:pt>
                <c:pt idx="32">
                  <c:v>1933</c:v>
                </c:pt>
                <c:pt idx="33">
                  <c:v>1934</c:v>
                </c:pt>
                <c:pt idx="34">
                  <c:v>1935</c:v>
                </c:pt>
                <c:pt idx="35">
                  <c:v>1936</c:v>
                </c:pt>
                <c:pt idx="36">
                  <c:v>1937</c:v>
                </c:pt>
                <c:pt idx="37">
                  <c:v>1938</c:v>
                </c:pt>
                <c:pt idx="38">
                  <c:v>1939</c:v>
                </c:pt>
                <c:pt idx="39">
                  <c:v>1940</c:v>
                </c:pt>
                <c:pt idx="40">
                  <c:v>1941</c:v>
                </c:pt>
                <c:pt idx="41">
                  <c:v>1942</c:v>
                </c:pt>
                <c:pt idx="42">
                  <c:v>1943</c:v>
                </c:pt>
                <c:pt idx="43">
                  <c:v>1944</c:v>
                </c:pt>
                <c:pt idx="44">
                  <c:v>1945</c:v>
                </c:pt>
                <c:pt idx="45">
                  <c:v>1946</c:v>
                </c:pt>
                <c:pt idx="46">
                  <c:v>1947</c:v>
                </c:pt>
                <c:pt idx="47">
                  <c:v>1948</c:v>
                </c:pt>
                <c:pt idx="48">
                  <c:v>1949</c:v>
                </c:pt>
                <c:pt idx="49">
                  <c:v>1950</c:v>
                </c:pt>
                <c:pt idx="50">
                  <c:v>1951</c:v>
                </c:pt>
                <c:pt idx="51">
                  <c:v>1952</c:v>
                </c:pt>
                <c:pt idx="52">
                  <c:v>1953</c:v>
                </c:pt>
                <c:pt idx="53">
                  <c:v>1954</c:v>
                </c:pt>
                <c:pt idx="54">
                  <c:v>1955</c:v>
                </c:pt>
                <c:pt idx="55">
                  <c:v>1956</c:v>
                </c:pt>
                <c:pt idx="56">
                  <c:v>1957</c:v>
                </c:pt>
                <c:pt idx="57">
                  <c:v>1958</c:v>
                </c:pt>
                <c:pt idx="58">
                  <c:v>1959</c:v>
                </c:pt>
                <c:pt idx="59">
                  <c:v>1960</c:v>
                </c:pt>
                <c:pt idx="60">
                  <c:v>1961</c:v>
                </c:pt>
                <c:pt idx="61">
                  <c:v>1962</c:v>
                </c:pt>
                <c:pt idx="62">
                  <c:v>1963</c:v>
                </c:pt>
                <c:pt idx="63">
                  <c:v>1964</c:v>
                </c:pt>
                <c:pt idx="64">
                  <c:v>1965</c:v>
                </c:pt>
                <c:pt idx="65">
                  <c:v>1966</c:v>
                </c:pt>
                <c:pt idx="66">
                  <c:v>1967</c:v>
                </c:pt>
                <c:pt idx="67">
                  <c:v>1968</c:v>
                </c:pt>
                <c:pt idx="68">
                  <c:v>1969</c:v>
                </c:pt>
                <c:pt idx="69">
                  <c:v>1970</c:v>
                </c:pt>
                <c:pt idx="70">
                  <c:v>1971</c:v>
                </c:pt>
                <c:pt idx="71">
                  <c:v>1972</c:v>
                </c:pt>
                <c:pt idx="72">
                  <c:v>1973</c:v>
                </c:pt>
                <c:pt idx="73">
                  <c:v>1974</c:v>
                </c:pt>
                <c:pt idx="74">
                  <c:v>1975</c:v>
                </c:pt>
                <c:pt idx="75">
                  <c:v>1976</c:v>
                </c:pt>
                <c:pt idx="76">
                  <c:v>1977</c:v>
                </c:pt>
                <c:pt idx="77">
                  <c:v>1978</c:v>
                </c:pt>
                <c:pt idx="78">
                  <c:v>1979</c:v>
                </c:pt>
                <c:pt idx="79">
                  <c:v>1980</c:v>
                </c:pt>
                <c:pt idx="80">
                  <c:v>1981</c:v>
                </c:pt>
                <c:pt idx="81">
                  <c:v>1982</c:v>
                </c:pt>
                <c:pt idx="82">
                  <c:v>1983</c:v>
                </c:pt>
                <c:pt idx="83">
                  <c:v>1984</c:v>
                </c:pt>
                <c:pt idx="84">
                  <c:v>1985</c:v>
                </c:pt>
                <c:pt idx="85">
                  <c:v>1986</c:v>
                </c:pt>
                <c:pt idx="86">
                  <c:v>1987</c:v>
                </c:pt>
                <c:pt idx="87">
                  <c:v>1988</c:v>
                </c:pt>
                <c:pt idx="88">
                  <c:v>1989</c:v>
                </c:pt>
                <c:pt idx="89">
                  <c:v>1990</c:v>
                </c:pt>
                <c:pt idx="90">
                  <c:v>1991</c:v>
                </c:pt>
                <c:pt idx="91">
                  <c:v>1992</c:v>
                </c:pt>
                <c:pt idx="92">
                  <c:v>1993</c:v>
                </c:pt>
                <c:pt idx="93">
                  <c:v>1994</c:v>
                </c:pt>
                <c:pt idx="94">
                  <c:v>1995</c:v>
                </c:pt>
                <c:pt idx="95">
                  <c:v>1996</c:v>
                </c:pt>
                <c:pt idx="96">
                  <c:v>1997</c:v>
                </c:pt>
                <c:pt idx="97">
                  <c:v>1998</c:v>
                </c:pt>
                <c:pt idx="98">
                  <c:v>1999</c:v>
                </c:pt>
                <c:pt idx="99">
                  <c:v>2000</c:v>
                </c:pt>
                <c:pt idx="100">
                  <c:v>2001</c:v>
                </c:pt>
                <c:pt idx="101">
                  <c:v>2002</c:v>
                </c:pt>
                <c:pt idx="102">
                  <c:v>2003</c:v>
                </c:pt>
                <c:pt idx="103">
                  <c:v>2004</c:v>
                </c:pt>
                <c:pt idx="104">
                  <c:v>2005</c:v>
                </c:pt>
                <c:pt idx="105">
                  <c:v>2006</c:v>
                </c:pt>
                <c:pt idx="106">
                  <c:v>2007</c:v>
                </c:pt>
                <c:pt idx="107">
                  <c:v>2008</c:v>
                </c:pt>
                <c:pt idx="108">
                  <c:v>2009</c:v>
                </c:pt>
                <c:pt idx="109">
                  <c:v>2010</c:v>
                </c:pt>
                <c:pt idx="110">
                  <c:v>2011</c:v>
                </c:pt>
                <c:pt idx="111">
                  <c:v>2012</c:v>
                </c:pt>
                <c:pt idx="112">
                  <c:v>2013</c:v>
                </c:pt>
                <c:pt idx="113">
                  <c:v>2014</c:v>
                </c:pt>
                <c:pt idx="114">
                  <c:v>2015</c:v>
                </c:pt>
                <c:pt idx="115">
                  <c:v>2016</c:v>
                </c:pt>
                <c:pt idx="116">
                  <c:v>2017</c:v>
                </c:pt>
                <c:pt idx="117">
                  <c:v>2018</c:v>
                </c:pt>
                <c:pt idx="118">
                  <c:v>2019</c:v>
                </c:pt>
                <c:pt idx="119">
                  <c:v>2020</c:v>
                </c:pt>
                <c:pt idx="120">
                  <c:v>2021</c:v>
                </c:pt>
                <c:pt idx="121">
                  <c:v>2022</c:v>
                </c:pt>
                <c:pt idx="122">
                  <c:v>2023</c:v>
                </c:pt>
                <c:pt idx="123">
                  <c:v>2024</c:v>
                </c:pt>
                <c:pt idx="124">
                  <c:v>2025</c:v>
                </c:pt>
                <c:pt idx="125">
                  <c:v>2026</c:v>
                </c:pt>
                <c:pt idx="126">
                  <c:v>2027</c:v>
                </c:pt>
                <c:pt idx="127">
                  <c:v>2028</c:v>
                </c:pt>
                <c:pt idx="128">
                  <c:v>2029</c:v>
                </c:pt>
                <c:pt idx="129">
                  <c:v>2030</c:v>
                </c:pt>
                <c:pt idx="130">
                  <c:v>2031</c:v>
                </c:pt>
                <c:pt idx="131">
                  <c:v>2032</c:v>
                </c:pt>
                <c:pt idx="132">
                  <c:v>2033</c:v>
                </c:pt>
                <c:pt idx="133">
                  <c:v>2034</c:v>
                </c:pt>
                <c:pt idx="134">
                  <c:v>2035</c:v>
                </c:pt>
                <c:pt idx="135">
                  <c:v>2036</c:v>
                </c:pt>
                <c:pt idx="136">
                  <c:v>2037</c:v>
                </c:pt>
                <c:pt idx="137">
                  <c:v>2038</c:v>
                </c:pt>
                <c:pt idx="138">
                  <c:v>2039</c:v>
                </c:pt>
                <c:pt idx="139">
                  <c:v>2040</c:v>
                </c:pt>
                <c:pt idx="140">
                  <c:v>2041</c:v>
                </c:pt>
                <c:pt idx="141">
                  <c:v>2042</c:v>
                </c:pt>
                <c:pt idx="142">
                  <c:v>2043</c:v>
                </c:pt>
                <c:pt idx="143">
                  <c:v>2044</c:v>
                </c:pt>
                <c:pt idx="144">
                  <c:v>2045</c:v>
                </c:pt>
                <c:pt idx="145">
                  <c:v>2046</c:v>
                </c:pt>
                <c:pt idx="146">
                  <c:v>2047</c:v>
                </c:pt>
                <c:pt idx="147">
                  <c:v>2048</c:v>
                </c:pt>
                <c:pt idx="148">
                  <c:v>2049</c:v>
                </c:pt>
                <c:pt idx="149">
                  <c:v>2050</c:v>
                </c:pt>
                <c:pt idx="150">
                  <c:v>2051</c:v>
                </c:pt>
                <c:pt idx="151">
                  <c:v>2052</c:v>
                </c:pt>
                <c:pt idx="152">
                  <c:v>2053</c:v>
                </c:pt>
                <c:pt idx="153">
                  <c:v>2054</c:v>
                </c:pt>
                <c:pt idx="154">
                  <c:v>2055</c:v>
                </c:pt>
                <c:pt idx="155">
                  <c:v>2056</c:v>
                </c:pt>
                <c:pt idx="156">
                  <c:v>2057</c:v>
                </c:pt>
                <c:pt idx="157">
                  <c:v>2058</c:v>
                </c:pt>
                <c:pt idx="158">
                  <c:v>2059</c:v>
                </c:pt>
                <c:pt idx="159">
                  <c:v>2060</c:v>
                </c:pt>
                <c:pt idx="160">
                  <c:v>2061</c:v>
                </c:pt>
                <c:pt idx="161">
                  <c:v>2062</c:v>
                </c:pt>
                <c:pt idx="162">
                  <c:v>2063</c:v>
                </c:pt>
                <c:pt idx="163">
                  <c:v>2064</c:v>
                </c:pt>
                <c:pt idx="164">
                  <c:v>2065</c:v>
                </c:pt>
                <c:pt idx="165">
                  <c:v>2066</c:v>
                </c:pt>
                <c:pt idx="166">
                  <c:v>2067</c:v>
                </c:pt>
                <c:pt idx="167">
                  <c:v>2068</c:v>
                </c:pt>
                <c:pt idx="168">
                  <c:v>2069</c:v>
                </c:pt>
                <c:pt idx="169">
                  <c:v>2070</c:v>
                </c:pt>
                <c:pt idx="170">
                  <c:v>2071</c:v>
                </c:pt>
                <c:pt idx="171">
                  <c:v>2072</c:v>
                </c:pt>
                <c:pt idx="172">
                  <c:v>2073</c:v>
                </c:pt>
                <c:pt idx="173">
                  <c:v>2074</c:v>
                </c:pt>
                <c:pt idx="174">
                  <c:v>2075</c:v>
                </c:pt>
                <c:pt idx="175">
                  <c:v>2076</c:v>
                </c:pt>
                <c:pt idx="176">
                  <c:v>2077</c:v>
                </c:pt>
                <c:pt idx="177">
                  <c:v>2078</c:v>
                </c:pt>
                <c:pt idx="178">
                  <c:v>2079</c:v>
                </c:pt>
                <c:pt idx="179">
                  <c:v>2080</c:v>
                </c:pt>
                <c:pt idx="180">
                  <c:v>2081</c:v>
                </c:pt>
                <c:pt idx="181">
                  <c:v>2082</c:v>
                </c:pt>
                <c:pt idx="182">
                  <c:v>2083</c:v>
                </c:pt>
                <c:pt idx="183">
                  <c:v>2084</c:v>
                </c:pt>
                <c:pt idx="184">
                  <c:v>2085</c:v>
                </c:pt>
                <c:pt idx="185">
                  <c:v>2086</c:v>
                </c:pt>
                <c:pt idx="186">
                  <c:v>2087</c:v>
                </c:pt>
                <c:pt idx="187">
                  <c:v>2088</c:v>
                </c:pt>
                <c:pt idx="188">
                  <c:v>2089</c:v>
                </c:pt>
                <c:pt idx="189">
                  <c:v>2090</c:v>
                </c:pt>
                <c:pt idx="190">
                  <c:v>2091</c:v>
                </c:pt>
                <c:pt idx="191">
                  <c:v>2092</c:v>
                </c:pt>
                <c:pt idx="192">
                  <c:v>2093</c:v>
                </c:pt>
                <c:pt idx="193">
                  <c:v>2094</c:v>
                </c:pt>
                <c:pt idx="194">
                  <c:v>2095</c:v>
                </c:pt>
                <c:pt idx="195">
                  <c:v>2096</c:v>
                </c:pt>
                <c:pt idx="196">
                  <c:v>2097</c:v>
                </c:pt>
                <c:pt idx="197">
                  <c:v>2098</c:v>
                </c:pt>
                <c:pt idx="198">
                  <c:v>2099</c:v>
                </c:pt>
                <c:pt idx="199">
                  <c:v>2100</c:v>
                </c:pt>
                <c:pt idx="200">
                  <c:v>2101</c:v>
                </c:pt>
                <c:pt idx="201">
                  <c:v>2102</c:v>
                </c:pt>
              </c:numCache>
            </c:numRef>
          </c:cat>
          <c:val>
            <c:numRef>
              <c:f>'Death rates'!$B$4:$B$205</c:f>
              <c:numCache>
                <c:formatCode>General</c:formatCode>
                <c:ptCount val="202"/>
                <c:pt idx="0">
                  <c:v>12.2</c:v>
                </c:pt>
                <c:pt idx="1">
                  <c:v>12.5</c:v>
                </c:pt>
                <c:pt idx="2">
                  <c:v>12.2</c:v>
                </c:pt>
                <c:pt idx="3">
                  <c:v>11.1</c:v>
                </c:pt>
                <c:pt idx="4">
                  <c:v>10.9</c:v>
                </c:pt>
                <c:pt idx="5">
                  <c:v>10.9</c:v>
                </c:pt>
                <c:pt idx="6">
                  <c:v>11</c:v>
                </c:pt>
                <c:pt idx="7">
                  <c:v>11.1</c:v>
                </c:pt>
                <c:pt idx="8">
                  <c:v>10.3</c:v>
                </c:pt>
                <c:pt idx="9">
                  <c:v>10.4</c:v>
                </c:pt>
                <c:pt idx="10">
                  <c:v>10.7</c:v>
                </c:pt>
                <c:pt idx="11">
                  <c:v>11.2</c:v>
                </c:pt>
                <c:pt idx="12">
                  <c:v>10.7</c:v>
                </c:pt>
                <c:pt idx="13">
                  <c:v>10.5</c:v>
                </c:pt>
                <c:pt idx="14">
                  <c:v>10.6</c:v>
                </c:pt>
                <c:pt idx="15">
                  <c:v>11</c:v>
                </c:pt>
                <c:pt idx="16">
                  <c:v>9.6999999999999993</c:v>
                </c:pt>
                <c:pt idx="17">
                  <c:v>10</c:v>
                </c:pt>
                <c:pt idx="18">
                  <c:v>12.7</c:v>
                </c:pt>
                <c:pt idx="19">
                  <c:v>10.5</c:v>
                </c:pt>
                <c:pt idx="20">
                  <c:v>9.9</c:v>
                </c:pt>
                <c:pt idx="21">
                  <c:v>9.1999999999999993</c:v>
                </c:pt>
                <c:pt idx="22">
                  <c:v>9.9</c:v>
                </c:pt>
                <c:pt idx="23">
                  <c:v>9.5</c:v>
                </c:pt>
                <c:pt idx="24">
                  <c:v>9.1999999999999993</c:v>
                </c:pt>
                <c:pt idx="25">
                  <c:v>9.4</c:v>
                </c:pt>
                <c:pt idx="26">
                  <c:v>9.4</c:v>
                </c:pt>
                <c:pt idx="27">
                  <c:v>9.4</c:v>
                </c:pt>
                <c:pt idx="28">
                  <c:v>9.5</c:v>
                </c:pt>
                <c:pt idx="29">
                  <c:v>8.6</c:v>
                </c:pt>
                <c:pt idx="30">
                  <c:v>8.6999999999999993</c:v>
                </c:pt>
                <c:pt idx="31">
                  <c:v>8.6</c:v>
                </c:pt>
                <c:pt idx="32">
                  <c:v>8.9</c:v>
                </c:pt>
                <c:pt idx="33">
                  <c:v>9.3000000000000007</c:v>
                </c:pt>
                <c:pt idx="34">
                  <c:v>9.5</c:v>
                </c:pt>
                <c:pt idx="35">
                  <c:v>9.4</c:v>
                </c:pt>
                <c:pt idx="36">
                  <c:v>9.4</c:v>
                </c:pt>
                <c:pt idx="37">
                  <c:v>9.6</c:v>
                </c:pt>
                <c:pt idx="38">
                  <c:v>9.9</c:v>
                </c:pt>
                <c:pt idx="39">
                  <c:v>9.6999999999999993</c:v>
                </c:pt>
                <c:pt idx="40">
                  <c:v>10</c:v>
                </c:pt>
                <c:pt idx="41">
                  <c:v>10.5</c:v>
                </c:pt>
                <c:pt idx="42">
                  <c:v>10.3</c:v>
                </c:pt>
                <c:pt idx="43">
                  <c:v>9.5</c:v>
                </c:pt>
                <c:pt idx="44">
                  <c:v>9.5</c:v>
                </c:pt>
                <c:pt idx="45">
                  <c:v>10</c:v>
                </c:pt>
                <c:pt idx="46">
                  <c:v>9.6999999999999993</c:v>
                </c:pt>
                <c:pt idx="47">
                  <c:v>10</c:v>
                </c:pt>
                <c:pt idx="48">
                  <c:v>9.5</c:v>
                </c:pt>
                <c:pt idx="49">
                  <c:v>9.6</c:v>
                </c:pt>
                <c:pt idx="50">
                  <c:v>9.6999999999999993</c:v>
                </c:pt>
                <c:pt idx="51">
                  <c:v>9.5</c:v>
                </c:pt>
                <c:pt idx="52">
                  <c:v>9.1</c:v>
                </c:pt>
                <c:pt idx="53">
                  <c:v>9.1</c:v>
                </c:pt>
                <c:pt idx="54">
                  <c:v>8.9</c:v>
                </c:pt>
                <c:pt idx="55">
                  <c:v>9.1</c:v>
                </c:pt>
                <c:pt idx="56">
                  <c:v>8.8000000000000007</c:v>
                </c:pt>
                <c:pt idx="57">
                  <c:v>8.5</c:v>
                </c:pt>
                <c:pt idx="58">
                  <c:v>8.9</c:v>
                </c:pt>
                <c:pt idx="59">
                  <c:v>8.6</c:v>
                </c:pt>
                <c:pt idx="60">
                  <c:v>8.5</c:v>
                </c:pt>
                <c:pt idx="61">
                  <c:v>8.6999999999999993</c:v>
                </c:pt>
                <c:pt idx="62">
                  <c:v>8.6999999999999993</c:v>
                </c:pt>
                <c:pt idx="63">
                  <c:v>9</c:v>
                </c:pt>
                <c:pt idx="64">
                  <c:v>8.8000000000000007</c:v>
                </c:pt>
                <c:pt idx="65">
                  <c:v>9</c:v>
                </c:pt>
                <c:pt idx="66">
                  <c:v>8.6999999999999993</c:v>
                </c:pt>
                <c:pt idx="67">
                  <c:v>9.1</c:v>
                </c:pt>
                <c:pt idx="68">
                  <c:v>8.6999999999999993</c:v>
                </c:pt>
                <c:pt idx="69">
                  <c:v>9</c:v>
                </c:pt>
                <c:pt idx="70">
                  <c:v>8.5</c:v>
                </c:pt>
                <c:pt idx="71">
                  <c:v>8.3000000000000007</c:v>
                </c:pt>
                <c:pt idx="72">
                  <c:v>8.1999999999999993</c:v>
                </c:pt>
                <c:pt idx="73">
                  <c:v>8.4</c:v>
                </c:pt>
                <c:pt idx="74">
                  <c:v>7.8</c:v>
                </c:pt>
                <c:pt idx="75">
                  <c:v>8</c:v>
                </c:pt>
                <c:pt idx="76">
                  <c:v>7.7</c:v>
                </c:pt>
                <c:pt idx="77">
                  <c:v>7.6</c:v>
                </c:pt>
                <c:pt idx="78">
                  <c:v>7.3</c:v>
                </c:pt>
                <c:pt idx="79">
                  <c:v>7.4</c:v>
                </c:pt>
                <c:pt idx="80">
                  <c:v>7.3</c:v>
                </c:pt>
                <c:pt idx="81">
                  <c:v>7.6</c:v>
                </c:pt>
                <c:pt idx="82">
                  <c:v>7.2</c:v>
                </c:pt>
                <c:pt idx="83">
                  <c:v>7.1</c:v>
                </c:pt>
                <c:pt idx="84">
                  <c:v>7.5</c:v>
                </c:pt>
                <c:pt idx="85">
                  <c:v>7.2</c:v>
                </c:pt>
                <c:pt idx="86">
                  <c:v>7.2</c:v>
                </c:pt>
                <c:pt idx="87">
                  <c:v>7.3</c:v>
                </c:pt>
                <c:pt idx="88">
                  <c:v>7.4</c:v>
                </c:pt>
                <c:pt idx="89">
                  <c:v>7</c:v>
                </c:pt>
                <c:pt idx="90">
                  <c:v>6.9</c:v>
                </c:pt>
                <c:pt idx="91">
                  <c:v>7.1</c:v>
                </c:pt>
                <c:pt idx="92">
                  <c:v>6.9</c:v>
                </c:pt>
                <c:pt idx="93">
                  <c:v>7.1</c:v>
                </c:pt>
                <c:pt idx="94">
                  <c:v>6.9</c:v>
                </c:pt>
                <c:pt idx="95">
                  <c:v>7</c:v>
                </c:pt>
                <c:pt idx="96">
                  <c:v>7</c:v>
                </c:pt>
                <c:pt idx="97">
                  <c:v>6.8</c:v>
                </c:pt>
                <c:pt idx="98">
                  <c:v>6.8</c:v>
                </c:pt>
                <c:pt idx="99">
                  <c:v>6.7</c:v>
                </c:pt>
                <c:pt idx="100">
                  <c:v>6.6</c:v>
                </c:pt>
                <c:pt idx="101">
                  <c:v>6.8</c:v>
                </c:pt>
                <c:pt idx="102">
                  <c:v>6.6</c:v>
                </c:pt>
                <c:pt idx="103">
                  <c:v>6.6</c:v>
                </c:pt>
                <c:pt idx="104">
                  <c:v>6.4</c:v>
                </c:pt>
                <c:pt idx="105">
                  <c:v>6.5</c:v>
                </c:pt>
              </c:numCache>
            </c:numRef>
          </c:val>
          <c:smooth val="0"/>
        </c:ser>
        <c:ser>
          <c:idx val="0"/>
          <c:order val="2"/>
          <c:tx>
            <c:strRef>
              <c:f>'Death rates'!$D$3</c:f>
              <c:strCache>
                <c:ptCount val="1"/>
                <c:pt idx="0">
                  <c:v>Crude death rate (deaths </c:v>
                </c:pt>
              </c:strCache>
            </c:strRef>
          </c:tx>
          <c:spPr>
            <a:ln w="22225" cap="rnd" cmpd="sng" algn="ctr">
              <a:solidFill>
                <a:srgbClr val="78A22F"/>
              </a:solidFill>
              <a:prstDash val="sysDash"/>
              <a:round/>
              <a:headEnd type="none" w="med" len="med"/>
              <a:tailEnd type="none" w="med" len="med"/>
            </a:ln>
          </c:spPr>
          <c:marker>
            <c:symbol val="none"/>
          </c:marker>
          <c:cat>
            <c:numRef>
              <c:f>'Death rates'!$A$4:$A$205</c:f>
              <c:numCache>
                <c:formatCode>General</c:formatCode>
                <c:ptCount val="202"/>
                <c:pt idx="0">
                  <c:v>1901</c:v>
                </c:pt>
                <c:pt idx="1">
                  <c:v>1902</c:v>
                </c:pt>
                <c:pt idx="2">
                  <c:v>1903</c:v>
                </c:pt>
                <c:pt idx="3">
                  <c:v>1904</c:v>
                </c:pt>
                <c:pt idx="4">
                  <c:v>1905</c:v>
                </c:pt>
                <c:pt idx="5">
                  <c:v>1906</c:v>
                </c:pt>
                <c:pt idx="6">
                  <c:v>1907</c:v>
                </c:pt>
                <c:pt idx="7">
                  <c:v>1908</c:v>
                </c:pt>
                <c:pt idx="8">
                  <c:v>1909</c:v>
                </c:pt>
                <c:pt idx="9">
                  <c:v>1910</c:v>
                </c:pt>
                <c:pt idx="10">
                  <c:v>1911</c:v>
                </c:pt>
                <c:pt idx="11">
                  <c:v>1912</c:v>
                </c:pt>
                <c:pt idx="12">
                  <c:v>1913</c:v>
                </c:pt>
                <c:pt idx="13">
                  <c:v>1914</c:v>
                </c:pt>
                <c:pt idx="14">
                  <c:v>1915</c:v>
                </c:pt>
                <c:pt idx="15">
                  <c:v>1916</c:v>
                </c:pt>
                <c:pt idx="16">
                  <c:v>1917</c:v>
                </c:pt>
                <c:pt idx="17">
                  <c:v>1918</c:v>
                </c:pt>
                <c:pt idx="18">
                  <c:v>1919</c:v>
                </c:pt>
                <c:pt idx="19">
                  <c:v>1920</c:v>
                </c:pt>
                <c:pt idx="20">
                  <c:v>1921</c:v>
                </c:pt>
                <c:pt idx="21">
                  <c:v>1922</c:v>
                </c:pt>
                <c:pt idx="22">
                  <c:v>1923</c:v>
                </c:pt>
                <c:pt idx="23">
                  <c:v>1924</c:v>
                </c:pt>
                <c:pt idx="24">
                  <c:v>1925</c:v>
                </c:pt>
                <c:pt idx="25">
                  <c:v>1926</c:v>
                </c:pt>
                <c:pt idx="26">
                  <c:v>1927</c:v>
                </c:pt>
                <c:pt idx="27">
                  <c:v>1928</c:v>
                </c:pt>
                <c:pt idx="28">
                  <c:v>1929</c:v>
                </c:pt>
                <c:pt idx="29">
                  <c:v>1930</c:v>
                </c:pt>
                <c:pt idx="30">
                  <c:v>1931</c:v>
                </c:pt>
                <c:pt idx="31">
                  <c:v>1932</c:v>
                </c:pt>
                <c:pt idx="32">
                  <c:v>1933</c:v>
                </c:pt>
                <c:pt idx="33">
                  <c:v>1934</c:v>
                </c:pt>
                <c:pt idx="34">
                  <c:v>1935</c:v>
                </c:pt>
                <c:pt idx="35">
                  <c:v>1936</c:v>
                </c:pt>
                <c:pt idx="36">
                  <c:v>1937</c:v>
                </c:pt>
                <c:pt idx="37">
                  <c:v>1938</c:v>
                </c:pt>
                <c:pt idx="38">
                  <c:v>1939</c:v>
                </c:pt>
                <c:pt idx="39">
                  <c:v>1940</c:v>
                </c:pt>
                <c:pt idx="40">
                  <c:v>1941</c:v>
                </c:pt>
                <c:pt idx="41">
                  <c:v>1942</c:v>
                </c:pt>
                <c:pt idx="42">
                  <c:v>1943</c:v>
                </c:pt>
                <c:pt idx="43">
                  <c:v>1944</c:v>
                </c:pt>
                <c:pt idx="44">
                  <c:v>1945</c:v>
                </c:pt>
                <c:pt idx="45">
                  <c:v>1946</c:v>
                </c:pt>
                <c:pt idx="46">
                  <c:v>1947</c:v>
                </c:pt>
                <c:pt idx="47">
                  <c:v>1948</c:v>
                </c:pt>
                <c:pt idx="48">
                  <c:v>1949</c:v>
                </c:pt>
                <c:pt idx="49">
                  <c:v>1950</c:v>
                </c:pt>
                <c:pt idx="50">
                  <c:v>1951</c:v>
                </c:pt>
                <c:pt idx="51">
                  <c:v>1952</c:v>
                </c:pt>
                <c:pt idx="52">
                  <c:v>1953</c:v>
                </c:pt>
                <c:pt idx="53">
                  <c:v>1954</c:v>
                </c:pt>
                <c:pt idx="54">
                  <c:v>1955</c:v>
                </c:pt>
                <c:pt idx="55">
                  <c:v>1956</c:v>
                </c:pt>
                <c:pt idx="56">
                  <c:v>1957</c:v>
                </c:pt>
                <c:pt idx="57">
                  <c:v>1958</c:v>
                </c:pt>
                <c:pt idx="58">
                  <c:v>1959</c:v>
                </c:pt>
                <c:pt idx="59">
                  <c:v>1960</c:v>
                </c:pt>
                <c:pt idx="60">
                  <c:v>1961</c:v>
                </c:pt>
                <c:pt idx="61">
                  <c:v>1962</c:v>
                </c:pt>
                <c:pt idx="62">
                  <c:v>1963</c:v>
                </c:pt>
                <c:pt idx="63">
                  <c:v>1964</c:v>
                </c:pt>
                <c:pt idx="64">
                  <c:v>1965</c:v>
                </c:pt>
                <c:pt idx="65">
                  <c:v>1966</c:v>
                </c:pt>
                <c:pt idx="66">
                  <c:v>1967</c:v>
                </c:pt>
                <c:pt idx="67">
                  <c:v>1968</c:v>
                </c:pt>
                <c:pt idx="68">
                  <c:v>1969</c:v>
                </c:pt>
                <c:pt idx="69">
                  <c:v>1970</c:v>
                </c:pt>
                <c:pt idx="70">
                  <c:v>1971</c:v>
                </c:pt>
                <c:pt idx="71">
                  <c:v>1972</c:v>
                </c:pt>
                <c:pt idx="72">
                  <c:v>1973</c:v>
                </c:pt>
                <c:pt idx="73">
                  <c:v>1974</c:v>
                </c:pt>
                <c:pt idx="74">
                  <c:v>1975</c:v>
                </c:pt>
                <c:pt idx="75">
                  <c:v>1976</c:v>
                </c:pt>
                <c:pt idx="76">
                  <c:v>1977</c:v>
                </c:pt>
                <c:pt idx="77">
                  <c:v>1978</c:v>
                </c:pt>
                <c:pt idx="78">
                  <c:v>1979</c:v>
                </c:pt>
                <c:pt idx="79">
                  <c:v>1980</c:v>
                </c:pt>
                <c:pt idx="80">
                  <c:v>1981</c:v>
                </c:pt>
                <c:pt idx="81">
                  <c:v>1982</c:v>
                </c:pt>
                <c:pt idx="82">
                  <c:v>1983</c:v>
                </c:pt>
                <c:pt idx="83">
                  <c:v>1984</c:v>
                </c:pt>
                <c:pt idx="84">
                  <c:v>1985</c:v>
                </c:pt>
                <c:pt idx="85">
                  <c:v>1986</c:v>
                </c:pt>
                <c:pt idx="86">
                  <c:v>1987</c:v>
                </c:pt>
                <c:pt idx="87">
                  <c:v>1988</c:v>
                </c:pt>
                <c:pt idx="88">
                  <c:v>1989</c:v>
                </c:pt>
                <c:pt idx="89">
                  <c:v>1990</c:v>
                </c:pt>
                <c:pt idx="90">
                  <c:v>1991</c:v>
                </c:pt>
                <c:pt idx="91">
                  <c:v>1992</c:v>
                </c:pt>
                <c:pt idx="92">
                  <c:v>1993</c:v>
                </c:pt>
                <c:pt idx="93">
                  <c:v>1994</c:v>
                </c:pt>
                <c:pt idx="94">
                  <c:v>1995</c:v>
                </c:pt>
                <c:pt idx="95">
                  <c:v>1996</c:v>
                </c:pt>
                <c:pt idx="96">
                  <c:v>1997</c:v>
                </c:pt>
                <c:pt idx="97">
                  <c:v>1998</c:v>
                </c:pt>
                <c:pt idx="98">
                  <c:v>1999</c:v>
                </c:pt>
                <c:pt idx="99">
                  <c:v>2000</c:v>
                </c:pt>
                <c:pt idx="100">
                  <c:v>2001</c:v>
                </c:pt>
                <c:pt idx="101">
                  <c:v>2002</c:v>
                </c:pt>
                <c:pt idx="102">
                  <c:v>2003</c:v>
                </c:pt>
                <c:pt idx="103">
                  <c:v>2004</c:v>
                </c:pt>
                <c:pt idx="104">
                  <c:v>2005</c:v>
                </c:pt>
                <c:pt idx="105">
                  <c:v>2006</c:v>
                </c:pt>
                <c:pt idx="106">
                  <c:v>2007</c:v>
                </c:pt>
                <c:pt idx="107">
                  <c:v>2008</c:v>
                </c:pt>
                <c:pt idx="108">
                  <c:v>2009</c:v>
                </c:pt>
                <c:pt idx="109">
                  <c:v>2010</c:v>
                </c:pt>
                <c:pt idx="110">
                  <c:v>2011</c:v>
                </c:pt>
                <c:pt idx="111">
                  <c:v>2012</c:v>
                </c:pt>
                <c:pt idx="112">
                  <c:v>2013</c:v>
                </c:pt>
                <c:pt idx="113">
                  <c:v>2014</c:v>
                </c:pt>
                <c:pt idx="114">
                  <c:v>2015</c:v>
                </c:pt>
                <c:pt idx="115">
                  <c:v>2016</c:v>
                </c:pt>
                <c:pt idx="116">
                  <c:v>2017</c:v>
                </c:pt>
                <c:pt idx="117">
                  <c:v>2018</c:v>
                </c:pt>
                <c:pt idx="118">
                  <c:v>2019</c:v>
                </c:pt>
                <c:pt idx="119">
                  <c:v>2020</c:v>
                </c:pt>
                <c:pt idx="120">
                  <c:v>2021</c:v>
                </c:pt>
                <c:pt idx="121">
                  <c:v>2022</c:v>
                </c:pt>
                <c:pt idx="122">
                  <c:v>2023</c:v>
                </c:pt>
                <c:pt idx="123">
                  <c:v>2024</c:v>
                </c:pt>
                <c:pt idx="124">
                  <c:v>2025</c:v>
                </c:pt>
                <c:pt idx="125">
                  <c:v>2026</c:v>
                </c:pt>
                <c:pt idx="126">
                  <c:v>2027</c:v>
                </c:pt>
                <c:pt idx="127">
                  <c:v>2028</c:v>
                </c:pt>
                <c:pt idx="128">
                  <c:v>2029</c:v>
                </c:pt>
                <c:pt idx="129">
                  <c:v>2030</c:v>
                </c:pt>
                <c:pt idx="130">
                  <c:v>2031</c:v>
                </c:pt>
                <c:pt idx="131">
                  <c:v>2032</c:v>
                </c:pt>
                <c:pt idx="132">
                  <c:v>2033</c:v>
                </c:pt>
                <c:pt idx="133">
                  <c:v>2034</c:v>
                </c:pt>
                <c:pt idx="134">
                  <c:v>2035</c:v>
                </c:pt>
                <c:pt idx="135">
                  <c:v>2036</c:v>
                </c:pt>
                <c:pt idx="136">
                  <c:v>2037</c:v>
                </c:pt>
                <c:pt idx="137">
                  <c:v>2038</c:v>
                </c:pt>
                <c:pt idx="138">
                  <c:v>2039</c:v>
                </c:pt>
                <c:pt idx="139">
                  <c:v>2040</c:v>
                </c:pt>
                <c:pt idx="140">
                  <c:v>2041</c:v>
                </c:pt>
                <c:pt idx="141">
                  <c:v>2042</c:v>
                </c:pt>
                <c:pt idx="142">
                  <c:v>2043</c:v>
                </c:pt>
                <c:pt idx="143">
                  <c:v>2044</c:v>
                </c:pt>
                <c:pt idx="144">
                  <c:v>2045</c:v>
                </c:pt>
                <c:pt idx="145">
                  <c:v>2046</c:v>
                </c:pt>
                <c:pt idx="146">
                  <c:v>2047</c:v>
                </c:pt>
                <c:pt idx="147">
                  <c:v>2048</c:v>
                </c:pt>
                <c:pt idx="148">
                  <c:v>2049</c:v>
                </c:pt>
                <c:pt idx="149">
                  <c:v>2050</c:v>
                </c:pt>
                <c:pt idx="150">
                  <c:v>2051</c:v>
                </c:pt>
                <c:pt idx="151">
                  <c:v>2052</c:v>
                </c:pt>
                <c:pt idx="152">
                  <c:v>2053</c:v>
                </c:pt>
                <c:pt idx="153">
                  <c:v>2054</c:v>
                </c:pt>
                <c:pt idx="154">
                  <c:v>2055</c:v>
                </c:pt>
                <c:pt idx="155">
                  <c:v>2056</c:v>
                </c:pt>
                <c:pt idx="156">
                  <c:v>2057</c:v>
                </c:pt>
                <c:pt idx="157">
                  <c:v>2058</c:v>
                </c:pt>
                <c:pt idx="158">
                  <c:v>2059</c:v>
                </c:pt>
                <c:pt idx="159">
                  <c:v>2060</c:v>
                </c:pt>
                <c:pt idx="160">
                  <c:v>2061</c:v>
                </c:pt>
                <c:pt idx="161">
                  <c:v>2062</c:v>
                </c:pt>
                <c:pt idx="162">
                  <c:v>2063</c:v>
                </c:pt>
                <c:pt idx="163">
                  <c:v>2064</c:v>
                </c:pt>
                <c:pt idx="164">
                  <c:v>2065</c:v>
                </c:pt>
                <c:pt idx="165">
                  <c:v>2066</c:v>
                </c:pt>
                <c:pt idx="166">
                  <c:v>2067</c:v>
                </c:pt>
                <c:pt idx="167">
                  <c:v>2068</c:v>
                </c:pt>
                <c:pt idx="168">
                  <c:v>2069</c:v>
                </c:pt>
                <c:pt idx="169">
                  <c:v>2070</c:v>
                </c:pt>
                <c:pt idx="170">
                  <c:v>2071</c:v>
                </c:pt>
                <c:pt idx="171">
                  <c:v>2072</c:v>
                </c:pt>
                <c:pt idx="172">
                  <c:v>2073</c:v>
                </c:pt>
                <c:pt idx="173">
                  <c:v>2074</c:v>
                </c:pt>
                <c:pt idx="174">
                  <c:v>2075</c:v>
                </c:pt>
                <c:pt idx="175">
                  <c:v>2076</c:v>
                </c:pt>
                <c:pt idx="176">
                  <c:v>2077</c:v>
                </c:pt>
                <c:pt idx="177">
                  <c:v>2078</c:v>
                </c:pt>
                <c:pt idx="178">
                  <c:v>2079</c:v>
                </c:pt>
                <c:pt idx="179">
                  <c:v>2080</c:v>
                </c:pt>
                <c:pt idx="180">
                  <c:v>2081</c:v>
                </c:pt>
                <c:pt idx="181">
                  <c:v>2082</c:v>
                </c:pt>
                <c:pt idx="182">
                  <c:v>2083</c:v>
                </c:pt>
                <c:pt idx="183">
                  <c:v>2084</c:v>
                </c:pt>
                <c:pt idx="184">
                  <c:v>2085</c:v>
                </c:pt>
                <c:pt idx="185">
                  <c:v>2086</c:v>
                </c:pt>
                <c:pt idx="186">
                  <c:v>2087</c:v>
                </c:pt>
                <c:pt idx="187">
                  <c:v>2088</c:v>
                </c:pt>
                <c:pt idx="188">
                  <c:v>2089</c:v>
                </c:pt>
                <c:pt idx="189">
                  <c:v>2090</c:v>
                </c:pt>
                <c:pt idx="190">
                  <c:v>2091</c:v>
                </c:pt>
                <c:pt idx="191">
                  <c:v>2092</c:v>
                </c:pt>
                <c:pt idx="192">
                  <c:v>2093</c:v>
                </c:pt>
                <c:pt idx="193">
                  <c:v>2094</c:v>
                </c:pt>
                <c:pt idx="194">
                  <c:v>2095</c:v>
                </c:pt>
                <c:pt idx="195">
                  <c:v>2096</c:v>
                </c:pt>
                <c:pt idx="196">
                  <c:v>2097</c:v>
                </c:pt>
                <c:pt idx="197">
                  <c:v>2098</c:v>
                </c:pt>
                <c:pt idx="198">
                  <c:v>2099</c:v>
                </c:pt>
                <c:pt idx="199">
                  <c:v>2100</c:v>
                </c:pt>
                <c:pt idx="200">
                  <c:v>2101</c:v>
                </c:pt>
                <c:pt idx="201">
                  <c:v>2102</c:v>
                </c:pt>
              </c:numCache>
            </c:numRef>
          </c:cat>
          <c:val>
            <c:numRef>
              <c:f>'Death rates'!$D$4:$D$205</c:f>
              <c:numCache>
                <c:formatCode>General</c:formatCode>
                <c:ptCount val="202"/>
                <c:pt idx="111">
                  <c:v>6.4771343042150997</c:v>
                </c:pt>
                <c:pt idx="112">
                  <c:v>6.4597297990432025</c:v>
                </c:pt>
                <c:pt idx="113">
                  <c:v>6.4454194192638541</c:v>
                </c:pt>
                <c:pt idx="114">
                  <c:v>6.4313861221207969</c:v>
                </c:pt>
                <c:pt idx="115">
                  <c:v>6.4178874526159619</c:v>
                </c:pt>
                <c:pt idx="116">
                  <c:v>6.4049931707139329</c:v>
                </c:pt>
                <c:pt idx="117">
                  <c:v>6.393879301298524</c:v>
                </c:pt>
                <c:pt idx="118">
                  <c:v>6.3828277335434951</c:v>
                </c:pt>
                <c:pt idx="119">
                  <c:v>6.3730913186008005</c:v>
                </c:pt>
                <c:pt idx="120">
                  <c:v>6.3660225886114041</c:v>
                </c:pt>
                <c:pt idx="121">
                  <c:v>6.3625411099397144</c:v>
                </c:pt>
                <c:pt idx="122">
                  <c:v>6.3637402385171127</c:v>
                </c:pt>
                <c:pt idx="123">
                  <c:v>6.3709045321030269</c:v>
                </c:pt>
                <c:pt idx="124">
                  <c:v>6.3847859716720183</c:v>
                </c:pt>
                <c:pt idx="125">
                  <c:v>6.4059557324007859</c:v>
                </c:pt>
                <c:pt idx="126">
                  <c:v>6.4348494042216835</c:v>
                </c:pt>
                <c:pt idx="127">
                  <c:v>6.4716143674687103</c:v>
                </c:pt>
                <c:pt idx="128">
                  <c:v>6.5163423040723689</c:v>
                </c:pt>
                <c:pt idx="129">
                  <c:v>6.5685495296612402</c:v>
                </c:pt>
                <c:pt idx="130">
                  <c:v>6.6274801179048772</c:v>
                </c:pt>
                <c:pt idx="131">
                  <c:v>6.692254559149851</c:v>
                </c:pt>
                <c:pt idx="132">
                  <c:v>6.7619091687265085</c:v>
                </c:pt>
                <c:pt idx="133">
                  <c:v>6.8351810553691843</c:v>
                </c:pt>
                <c:pt idx="134">
                  <c:v>6.9111125643521616</c:v>
                </c:pt>
                <c:pt idx="135">
                  <c:v>6.9883642836401245</c:v>
                </c:pt>
                <c:pt idx="136">
                  <c:v>7.065769970071754</c:v>
                </c:pt>
                <c:pt idx="137">
                  <c:v>7.1425721532003719</c:v>
                </c:pt>
                <c:pt idx="138">
                  <c:v>7.2166846996057386</c:v>
                </c:pt>
                <c:pt idx="139">
                  <c:v>7.2874072166420714</c:v>
                </c:pt>
                <c:pt idx="140">
                  <c:v>7.3546718421436497</c:v>
                </c:pt>
                <c:pt idx="141">
                  <c:v>7.4167619759946453</c:v>
                </c:pt>
                <c:pt idx="142">
                  <c:v>7.473231737421699</c:v>
                </c:pt>
                <c:pt idx="143">
                  <c:v>7.5245213111256239</c:v>
                </c:pt>
                <c:pt idx="144">
                  <c:v>7.5714143912320067</c:v>
                </c:pt>
                <c:pt idx="145">
                  <c:v>7.6150512817446856</c:v>
                </c:pt>
                <c:pt idx="146">
                  <c:v>7.6550733246691562</c:v>
                </c:pt>
                <c:pt idx="147">
                  <c:v>7.6920058192606877</c:v>
                </c:pt>
                <c:pt idx="148">
                  <c:v>7.7275438507623475</c:v>
                </c:pt>
                <c:pt idx="149">
                  <c:v>7.7609491282876046</c:v>
                </c:pt>
                <c:pt idx="150">
                  <c:v>7.7914761897251257</c:v>
                </c:pt>
                <c:pt idx="151">
                  <c:v>7.8189695657490237</c:v>
                </c:pt>
                <c:pt idx="152">
                  <c:v>7.8428003374213491</c:v>
                </c:pt>
                <c:pt idx="153">
                  <c:v>7.8435457050486423</c:v>
                </c:pt>
                <c:pt idx="154">
                  <c:v>7.8452574721364492</c:v>
                </c:pt>
                <c:pt idx="155">
                  <c:v>7.8471678148354567</c:v>
                </c:pt>
                <c:pt idx="156">
                  <c:v>7.8495096195853558</c:v>
                </c:pt>
                <c:pt idx="157">
                  <c:v>7.8526747255352465</c:v>
                </c:pt>
                <c:pt idx="158">
                  <c:v>7.8571955352504723</c:v>
                </c:pt>
                <c:pt idx="159">
                  <c:v>7.8638521672664456</c:v>
                </c:pt>
                <c:pt idx="160">
                  <c:v>7.8729144808822387</c:v>
                </c:pt>
                <c:pt idx="161">
                  <c:v>7.8846262321493796</c:v>
                </c:pt>
                <c:pt idx="162">
                  <c:v>7.8986132441112513</c:v>
                </c:pt>
                <c:pt idx="163">
                  <c:v>7.9141385244302862</c:v>
                </c:pt>
                <c:pt idx="164">
                  <c:v>7.931181009734348</c:v>
                </c:pt>
                <c:pt idx="165">
                  <c:v>7.9488960141654292</c:v>
                </c:pt>
                <c:pt idx="166">
                  <c:v>7.9666235751468895</c:v>
                </c:pt>
                <c:pt idx="167">
                  <c:v>7.9847485185210809</c:v>
                </c:pt>
                <c:pt idx="168">
                  <c:v>8.0042176295653693</c:v>
                </c:pt>
                <c:pt idx="169">
                  <c:v>8.0267084438743908</c:v>
                </c:pt>
                <c:pt idx="170">
                  <c:v>8.0529983903798321</c:v>
                </c:pt>
                <c:pt idx="171">
                  <c:v>8.0836520100010727</c:v>
                </c:pt>
                <c:pt idx="172">
                  <c:v>8.1200044164615992</c:v>
                </c:pt>
                <c:pt idx="173">
                  <c:v>8.1612328184711878</c:v>
                </c:pt>
                <c:pt idx="174">
                  <c:v>8.2054108698003549</c:v>
                </c:pt>
                <c:pt idx="175">
                  <c:v>8.2505348174173214</c:v>
                </c:pt>
                <c:pt idx="176">
                  <c:v>8.2945709969424488</c:v>
                </c:pt>
                <c:pt idx="177">
                  <c:v>8.3355781766434944</c:v>
                </c:pt>
                <c:pt idx="178">
                  <c:v>8.3723777703696918</c:v>
                </c:pt>
                <c:pt idx="179">
                  <c:v>8.4040103960781547</c:v>
                </c:pt>
                <c:pt idx="180">
                  <c:v>8.4300085801384501</c:v>
                </c:pt>
                <c:pt idx="181">
                  <c:v>8.4503960488317151</c:v>
                </c:pt>
                <c:pt idx="182">
                  <c:v>8.4660099076231212</c:v>
                </c:pt>
                <c:pt idx="183">
                  <c:v>8.4777159818783296</c:v>
                </c:pt>
                <c:pt idx="184">
                  <c:v>8.4862928314668302</c:v>
                </c:pt>
                <c:pt idx="185">
                  <c:v>8.4922894522432522</c:v>
                </c:pt>
                <c:pt idx="186">
                  <c:v>8.4968527190445649</c:v>
                </c:pt>
                <c:pt idx="187">
                  <c:v>8.5009049255096603</c:v>
                </c:pt>
                <c:pt idx="188">
                  <c:v>8.5049140659302225</c:v>
                </c:pt>
                <c:pt idx="189">
                  <c:v>8.5092736287403756</c:v>
                </c:pt>
                <c:pt idx="190">
                  <c:v>8.5148703101890728</c:v>
                </c:pt>
                <c:pt idx="191">
                  <c:v>8.5230549279365437</c:v>
                </c:pt>
                <c:pt idx="192">
                  <c:v>8.5342621501280309</c:v>
                </c:pt>
                <c:pt idx="193">
                  <c:v>8.548615684696891</c:v>
                </c:pt>
                <c:pt idx="194">
                  <c:v>8.5663381875908531</c:v>
                </c:pt>
                <c:pt idx="195">
                  <c:v>8.5877463691244849</c:v>
                </c:pt>
                <c:pt idx="196">
                  <c:v>8.6132773502605104</c:v>
                </c:pt>
                <c:pt idx="197">
                  <c:v>8.6426855843978778</c:v>
                </c:pt>
                <c:pt idx="198">
                  <c:v>8.675750308598607</c:v>
                </c:pt>
                <c:pt idx="199">
                  <c:v>8.7117341785969096</c:v>
                </c:pt>
                <c:pt idx="200">
                  <c:v>8.7499063878591539</c:v>
                </c:pt>
                <c:pt idx="201">
                  <c:v>8.7895685295433346</c:v>
                </c:pt>
              </c:numCache>
            </c:numRef>
          </c:val>
          <c:smooth val="0"/>
        </c:ser>
        <c:dLbls>
          <c:showLegendKey val="0"/>
          <c:showVal val="0"/>
          <c:showCatName val="0"/>
          <c:showSerName val="0"/>
          <c:showPercent val="0"/>
          <c:showBubbleSize val="0"/>
        </c:dLbls>
        <c:marker val="1"/>
        <c:smooth val="0"/>
        <c:axId val="132873216"/>
        <c:axId val="132900352"/>
      </c:lineChart>
      <c:catAx>
        <c:axId val="132873216"/>
        <c:scaling>
          <c:orientation val="minMax"/>
        </c:scaling>
        <c:delete val="0"/>
        <c:axPos val="b"/>
        <c:numFmt formatCode="General" sourceLinked="1"/>
        <c:majorTickMark val="out"/>
        <c:minorTickMark val="none"/>
        <c:tickLblPos val="nextTo"/>
        <c:crossAx val="132900352"/>
        <c:crosses val="autoZero"/>
        <c:auto val="1"/>
        <c:lblAlgn val="ctr"/>
        <c:lblOffset val="100"/>
        <c:tickLblSkip val="20"/>
        <c:tickMarkSkip val="5"/>
        <c:noMultiLvlLbl val="0"/>
      </c:catAx>
      <c:valAx>
        <c:axId val="132900352"/>
        <c:scaling>
          <c:orientation val="minMax"/>
          <c:min val="6"/>
        </c:scaling>
        <c:delete val="0"/>
        <c:axPos val="l"/>
        <c:majorGridlines>
          <c:spPr>
            <a:ln w="9525" cap="flat" cmpd="sng" algn="ctr">
              <a:solidFill>
                <a:srgbClr val="CDCDCD"/>
              </a:solidFill>
              <a:prstDash val="solid"/>
              <a:round/>
              <a:headEnd type="none" w="med" len="med"/>
              <a:tailEnd type="none" w="med" len="med"/>
            </a:ln>
          </c:spPr>
        </c:majorGridlines>
        <c:numFmt formatCode="General" sourceLinked="1"/>
        <c:majorTickMark val="out"/>
        <c:minorTickMark val="none"/>
        <c:tickLblPos val="nextTo"/>
        <c:spPr>
          <a:ln w="9525" cap="flat" cmpd="sng" algn="ctr">
            <a:solidFill>
              <a:srgbClr val="787878"/>
            </a:solidFill>
            <a:prstDash val="solid"/>
            <a:round/>
            <a:headEnd type="none" w="med" len="med"/>
            <a:tailEnd type="none" w="med" len="med"/>
          </a:ln>
        </c:spPr>
        <c:crossAx val="132873216"/>
        <c:crosses val="autoZero"/>
        <c:crossBetween val="between"/>
        <c:majorUnit val="2"/>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file:///C:\Data\PPW\Prod\ABSLogo.gif" TargetMode="External"/></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609600</xdr:colOff>
      <xdr:row>1</xdr:row>
      <xdr:rowOff>0</xdr:rowOff>
    </xdr:to>
    <xdr:pic>
      <xdr:nvPicPr>
        <xdr:cNvPr id="2" name="Picture 1" descr="C:\Data\PPW\Prod\ABSLogo.gif"/>
        <xdr:cNvPicPr>
          <a:picLocks noChangeAspect="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57150" y="57150"/>
          <a:ext cx="6762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10</xdr:col>
      <xdr:colOff>148737</xdr:colOff>
      <xdr:row>21</xdr:row>
      <xdr:rowOff>137014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0.61908</cdr:x>
      <cdr:y>0.16267</cdr:y>
    </cdr:from>
    <cdr:to>
      <cdr:x>0.8064</cdr:x>
      <cdr:y>0.24132</cdr:y>
    </cdr:to>
    <cdr:sp macro="" textlink="">
      <cdr:nvSpPr>
        <cdr:cNvPr id="4" name="TextBox 3"/>
        <cdr:cNvSpPr txBox="1"/>
      </cdr:nvSpPr>
      <cdr:spPr>
        <a:xfrm xmlns:a="http://schemas.openxmlformats.org/drawingml/2006/main">
          <a:off x="3488608" y="549087"/>
          <a:ext cx="1055549" cy="26548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a:latin typeface="Arial" pitchFamily="34" charset="0"/>
              <a:cs typeface="Arial" pitchFamily="34" charset="0"/>
            </a:rPr>
            <a:t>2013</a:t>
          </a:r>
          <a:r>
            <a:rPr lang="en-AU" sz="1000" baseline="0">
              <a:latin typeface="Arial" pitchFamily="34" charset="0"/>
              <a:cs typeface="Arial" pitchFamily="34" charset="0"/>
            </a:rPr>
            <a:t> to 2102</a:t>
          </a:r>
          <a:endParaRPr lang="en-AU" sz="1000">
            <a:latin typeface="Arial" pitchFamily="34" charset="0"/>
            <a:cs typeface="Arial" pitchFamily="34" charset="0"/>
          </a:endParaRPr>
        </a:p>
      </cdr:txBody>
    </cdr:sp>
  </cdr:relSizeAnchor>
  <cdr:relSizeAnchor xmlns:cdr="http://schemas.openxmlformats.org/drawingml/2006/chartDrawing">
    <cdr:from>
      <cdr:x>0.35877</cdr:x>
      <cdr:y>0.15831</cdr:y>
    </cdr:from>
    <cdr:to>
      <cdr:x>0.54609</cdr:x>
      <cdr:y>0.23696</cdr:y>
    </cdr:to>
    <cdr:sp macro="" textlink="">
      <cdr:nvSpPr>
        <cdr:cNvPr id="6" name="TextBox 1"/>
        <cdr:cNvSpPr txBox="1"/>
      </cdr:nvSpPr>
      <cdr:spPr>
        <a:xfrm xmlns:a="http://schemas.openxmlformats.org/drawingml/2006/main">
          <a:off x="2021742" y="534377"/>
          <a:ext cx="1055549" cy="26548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1901 to 2012</a:t>
          </a:r>
        </a:p>
      </cdr:txBody>
    </cdr:sp>
  </cdr:relSizeAnchor>
  <cdr:relSizeAnchor xmlns:cdr="http://schemas.openxmlformats.org/drawingml/2006/chartDrawing">
    <cdr:from>
      <cdr:x>0.03797</cdr:x>
      <cdr:y>0.04689</cdr:y>
    </cdr:from>
    <cdr:to>
      <cdr:x>0.08607</cdr:x>
      <cdr:y>0.94769</cdr:y>
    </cdr:to>
    <cdr:sp macro="" textlink="">
      <cdr:nvSpPr>
        <cdr:cNvPr id="2" name="TextBox 1"/>
        <cdr:cNvSpPr txBox="1"/>
      </cdr:nvSpPr>
      <cdr:spPr>
        <a:xfrm xmlns:a="http://schemas.openxmlformats.org/drawingml/2006/main" rot="16200000">
          <a:off x="-1170842" y="1543051"/>
          <a:ext cx="3040674" cy="27109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en-AU" sz="1000" b="1" i="0" baseline="0">
              <a:effectLst/>
              <a:latin typeface="Arial" pitchFamily="34" charset="0"/>
              <a:ea typeface="+mn-ea"/>
              <a:cs typeface="Arial" pitchFamily="34" charset="0"/>
            </a:rPr>
            <a:t>Crude death rate (deaths per 1000 of population)</a:t>
          </a:r>
          <a:endParaRPr lang="en-AU" sz="1000">
            <a:effectLst/>
            <a:latin typeface="Arial" pitchFamily="34" charset="0"/>
            <a:cs typeface="Arial" pitchFamily="34" charset="0"/>
          </a:endParaRPr>
        </a:p>
        <a:p xmlns:a="http://schemas.openxmlformats.org/drawingml/2006/main">
          <a:endParaRPr lang="en-AU" sz="1000">
            <a:latin typeface="Arial" pitchFamily="34" charset="0"/>
            <a:cs typeface="Arial" pitchFamily="34" charset="0"/>
          </a:endParaRPr>
        </a:p>
      </cdr:txBody>
    </cdr:sp>
  </cdr:relSizeAnchor>
  <cdr:relSizeAnchor xmlns:cdr="http://schemas.openxmlformats.org/drawingml/2006/chartDrawing">
    <cdr:from>
      <cdr:x>0.58926</cdr:x>
      <cdr:y>0.04037</cdr:y>
    </cdr:from>
    <cdr:to>
      <cdr:x>0.59056</cdr:x>
      <cdr:y>0.91079</cdr:y>
    </cdr:to>
    <cdr:cxnSp macro="">
      <cdr:nvCxnSpPr>
        <cdr:cNvPr id="7" name="Straight Connector 6"/>
        <cdr:cNvCxnSpPr/>
      </cdr:nvCxnSpPr>
      <cdr:spPr>
        <a:xfrm xmlns:a="http://schemas.openxmlformats.org/drawingml/2006/main" flipV="1">
          <a:off x="3320562" y="136281"/>
          <a:ext cx="7327" cy="2938096"/>
        </a:xfrm>
        <a:prstGeom xmlns:a="http://schemas.openxmlformats.org/drawingml/2006/main" prst="line">
          <a:avLst/>
        </a:prstGeom>
        <a:ln xmlns:a="http://schemas.openxmlformats.org/drawingml/2006/main">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04"/>
  <sheetViews>
    <sheetView workbookViewId="0">
      <selection activeCell="A3" sqref="A3"/>
    </sheetView>
  </sheetViews>
  <sheetFormatPr defaultRowHeight="12.75" x14ac:dyDescent="0.2"/>
  <cols>
    <col min="1" max="1" width="40.85546875" customWidth="1"/>
    <col min="2" max="13" width="10.42578125" customWidth="1"/>
    <col min="257" max="257" width="40.85546875" customWidth="1"/>
    <col min="258" max="269" width="10.42578125" customWidth="1"/>
    <col min="513" max="513" width="40.85546875" customWidth="1"/>
    <col min="514" max="525" width="10.42578125" customWidth="1"/>
    <col min="769" max="769" width="40.85546875" customWidth="1"/>
    <col min="770" max="781" width="10.42578125" customWidth="1"/>
    <col min="1025" max="1025" width="40.85546875" customWidth="1"/>
    <col min="1026" max="1037" width="10.42578125" customWidth="1"/>
    <col min="1281" max="1281" width="40.85546875" customWidth="1"/>
    <col min="1282" max="1293" width="10.42578125" customWidth="1"/>
    <col min="1537" max="1537" width="40.85546875" customWidth="1"/>
    <col min="1538" max="1549" width="10.42578125" customWidth="1"/>
    <col min="1793" max="1793" width="40.85546875" customWidth="1"/>
    <col min="1794" max="1805" width="10.42578125" customWidth="1"/>
    <col min="2049" max="2049" width="40.85546875" customWidth="1"/>
    <col min="2050" max="2061" width="10.42578125" customWidth="1"/>
    <col min="2305" max="2305" width="40.85546875" customWidth="1"/>
    <col min="2306" max="2317" width="10.42578125" customWidth="1"/>
    <col min="2561" max="2561" width="40.85546875" customWidth="1"/>
    <col min="2562" max="2573" width="10.42578125" customWidth="1"/>
    <col min="2817" max="2817" width="40.85546875" customWidth="1"/>
    <col min="2818" max="2829" width="10.42578125" customWidth="1"/>
    <col min="3073" max="3073" width="40.85546875" customWidth="1"/>
    <col min="3074" max="3085" width="10.42578125" customWidth="1"/>
    <col min="3329" max="3329" width="40.85546875" customWidth="1"/>
    <col min="3330" max="3341" width="10.42578125" customWidth="1"/>
    <col min="3585" max="3585" width="40.85546875" customWidth="1"/>
    <col min="3586" max="3597" width="10.42578125" customWidth="1"/>
    <col min="3841" max="3841" width="40.85546875" customWidth="1"/>
    <col min="3842" max="3853" width="10.42578125" customWidth="1"/>
    <col min="4097" max="4097" width="40.85546875" customWidth="1"/>
    <col min="4098" max="4109" width="10.42578125" customWidth="1"/>
    <col min="4353" max="4353" width="40.85546875" customWidth="1"/>
    <col min="4354" max="4365" width="10.42578125" customWidth="1"/>
    <col min="4609" max="4609" width="40.85546875" customWidth="1"/>
    <col min="4610" max="4621" width="10.42578125" customWidth="1"/>
    <col min="4865" max="4865" width="40.85546875" customWidth="1"/>
    <col min="4866" max="4877" width="10.42578125" customWidth="1"/>
    <col min="5121" max="5121" width="40.85546875" customWidth="1"/>
    <col min="5122" max="5133" width="10.42578125" customWidth="1"/>
    <col min="5377" max="5377" width="40.85546875" customWidth="1"/>
    <col min="5378" max="5389" width="10.42578125" customWidth="1"/>
    <col min="5633" max="5633" width="40.85546875" customWidth="1"/>
    <col min="5634" max="5645" width="10.42578125" customWidth="1"/>
    <col min="5889" max="5889" width="40.85546875" customWidth="1"/>
    <col min="5890" max="5901" width="10.42578125" customWidth="1"/>
    <col min="6145" max="6145" width="40.85546875" customWidth="1"/>
    <col min="6146" max="6157" width="10.42578125" customWidth="1"/>
    <col min="6401" max="6401" width="40.85546875" customWidth="1"/>
    <col min="6402" max="6413" width="10.42578125" customWidth="1"/>
    <col min="6657" max="6657" width="40.85546875" customWidth="1"/>
    <col min="6658" max="6669" width="10.42578125" customWidth="1"/>
    <col min="6913" max="6913" width="40.85546875" customWidth="1"/>
    <col min="6914" max="6925" width="10.42578125" customWidth="1"/>
    <col min="7169" max="7169" width="40.85546875" customWidth="1"/>
    <col min="7170" max="7181" width="10.42578125" customWidth="1"/>
    <col min="7425" max="7425" width="40.85546875" customWidth="1"/>
    <col min="7426" max="7437" width="10.42578125" customWidth="1"/>
    <col min="7681" max="7681" width="40.85546875" customWidth="1"/>
    <col min="7682" max="7693" width="10.42578125" customWidth="1"/>
    <col min="7937" max="7937" width="40.85546875" customWidth="1"/>
    <col min="7938" max="7949" width="10.42578125" customWidth="1"/>
    <col min="8193" max="8193" width="40.85546875" customWidth="1"/>
    <col min="8194" max="8205" width="10.42578125" customWidth="1"/>
    <col min="8449" max="8449" width="40.85546875" customWidth="1"/>
    <col min="8450" max="8461" width="10.42578125" customWidth="1"/>
    <col min="8705" max="8705" width="40.85546875" customWidth="1"/>
    <col min="8706" max="8717" width="10.42578125" customWidth="1"/>
    <col min="8961" max="8961" width="40.85546875" customWidth="1"/>
    <col min="8962" max="8973" width="10.42578125" customWidth="1"/>
    <col min="9217" max="9217" width="40.85546875" customWidth="1"/>
    <col min="9218" max="9229" width="10.42578125" customWidth="1"/>
    <col min="9473" max="9473" width="40.85546875" customWidth="1"/>
    <col min="9474" max="9485" width="10.42578125" customWidth="1"/>
    <col min="9729" max="9729" width="40.85546875" customWidth="1"/>
    <col min="9730" max="9741" width="10.42578125" customWidth="1"/>
    <col min="9985" max="9985" width="40.85546875" customWidth="1"/>
    <col min="9986" max="9997" width="10.42578125" customWidth="1"/>
    <col min="10241" max="10241" width="40.85546875" customWidth="1"/>
    <col min="10242" max="10253" width="10.42578125" customWidth="1"/>
    <col min="10497" max="10497" width="40.85546875" customWidth="1"/>
    <col min="10498" max="10509" width="10.42578125" customWidth="1"/>
    <col min="10753" max="10753" width="40.85546875" customWidth="1"/>
    <col min="10754" max="10765" width="10.42578125" customWidth="1"/>
    <col min="11009" max="11009" width="40.85546875" customWidth="1"/>
    <col min="11010" max="11021" width="10.42578125" customWidth="1"/>
    <col min="11265" max="11265" width="40.85546875" customWidth="1"/>
    <col min="11266" max="11277" width="10.42578125" customWidth="1"/>
    <col min="11521" max="11521" width="40.85546875" customWidth="1"/>
    <col min="11522" max="11533" width="10.42578125" customWidth="1"/>
    <col min="11777" max="11777" width="40.85546875" customWidth="1"/>
    <col min="11778" max="11789" width="10.42578125" customWidth="1"/>
    <col min="12033" max="12033" width="40.85546875" customWidth="1"/>
    <col min="12034" max="12045" width="10.42578125" customWidth="1"/>
    <col min="12289" max="12289" width="40.85546875" customWidth="1"/>
    <col min="12290" max="12301" width="10.42578125" customWidth="1"/>
    <col min="12545" max="12545" width="40.85546875" customWidth="1"/>
    <col min="12546" max="12557" width="10.42578125" customWidth="1"/>
    <col min="12801" max="12801" width="40.85546875" customWidth="1"/>
    <col min="12802" max="12813" width="10.42578125" customWidth="1"/>
    <col min="13057" max="13057" width="40.85546875" customWidth="1"/>
    <col min="13058" max="13069" width="10.42578125" customWidth="1"/>
    <col min="13313" max="13313" width="40.85546875" customWidth="1"/>
    <col min="13314" max="13325" width="10.42578125" customWidth="1"/>
    <col min="13569" max="13569" width="40.85546875" customWidth="1"/>
    <col min="13570" max="13581" width="10.42578125" customWidth="1"/>
    <col min="13825" max="13825" width="40.85546875" customWidth="1"/>
    <col min="13826" max="13837" width="10.42578125" customWidth="1"/>
    <col min="14081" max="14081" width="40.85546875" customWidth="1"/>
    <col min="14082" max="14093" width="10.42578125" customWidth="1"/>
    <col min="14337" max="14337" width="40.85546875" customWidth="1"/>
    <col min="14338" max="14349" width="10.42578125" customWidth="1"/>
    <col min="14593" max="14593" width="40.85546875" customWidth="1"/>
    <col min="14594" max="14605" width="10.42578125" customWidth="1"/>
    <col min="14849" max="14849" width="40.85546875" customWidth="1"/>
    <col min="14850" max="14861" width="10.42578125" customWidth="1"/>
    <col min="15105" max="15105" width="40.85546875" customWidth="1"/>
    <col min="15106" max="15117" width="10.42578125" customWidth="1"/>
    <col min="15361" max="15361" width="40.85546875" customWidth="1"/>
    <col min="15362" max="15373" width="10.42578125" customWidth="1"/>
    <col min="15617" max="15617" width="40.85546875" customWidth="1"/>
    <col min="15618" max="15629" width="10.42578125" customWidth="1"/>
    <col min="15873" max="15873" width="40.85546875" customWidth="1"/>
    <col min="15874" max="15885" width="10.42578125" customWidth="1"/>
    <col min="16129" max="16129" width="40.85546875" customWidth="1"/>
    <col min="16130" max="16141" width="10.42578125" customWidth="1"/>
  </cols>
  <sheetData>
    <row r="1" spans="1:14" ht="67.900000000000006" customHeight="1" x14ac:dyDescent="0.2">
      <c r="A1" s="16" t="s">
        <v>3</v>
      </c>
      <c r="B1" s="16"/>
      <c r="C1" s="16"/>
      <c r="D1" s="16"/>
      <c r="E1" s="16"/>
      <c r="F1" s="16"/>
      <c r="G1" s="16"/>
      <c r="H1" s="16"/>
      <c r="I1" s="16"/>
      <c r="J1" s="16"/>
      <c r="K1" s="16"/>
      <c r="L1" s="16"/>
      <c r="M1" s="16"/>
      <c r="N1" s="16"/>
    </row>
    <row r="2" spans="1:14" ht="22.7" customHeight="1" x14ac:dyDescent="0.25">
      <c r="A2" s="2" t="s">
        <v>39</v>
      </c>
    </row>
    <row r="3" spans="1:14" ht="12.75" customHeight="1" x14ac:dyDescent="0.2">
      <c r="A3" s="3" t="s">
        <v>4</v>
      </c>
    </row>
    <row r="4" spans="1:14" ht="25.15" customHeight="1" x14ac:dyDescent="0.2">
      <c r="A4" s="4" t="s">
        <v>40</v>
      </c>
    </row>
    <row r="5" spans="1:14" ht="25.15" customHeight="1" x14ac:dyDescent="0.2">
      <c r="A5" s="5"/>
      <c r="B5" s="5"/>
      <c r="C5" s="6" t="s">
        <v>5</v>
      </c>
      <c r="D5" s="6" t="s">
        <v>6</v>
      </c>
      <c r="E5" s="6" t="s">
        <v>7</v>
      </c>
      <c r="F5" s="6" t="s">
        <v>8</v>
      </c>
      <c r="G5" s="6" t="s">
        <v>9</v>
      </c>
      <c r="H5" s="6" t="s">
        <v>10</v>
      </c>
      <c r="I5" s="6" t="s">
        <v>11</v>
      </c>
      <c r="J5" s="6" t="s">
        <v>12</v>
      </c>
      <c r="K5" s="6" t="s">
        <v>13</v>
      </c>
      <c r="L5" s="6" t="s">
        <v>41</v>
      </c>
      <c r="M5" s="6" t="s">
        <v>14</v>
      </c>
    </row>
    <row r="6" spans="1:14" ht="12.75" customHeight="1" x14ac:dyDescent="0.2">
      <c r="A6" s="7" t="s">
        <v>15</v>
      </c>
      <c r="B6" s="7"/>
    </row>
    <row r="7" spans="1:14" ht="12.75" customHeight="1" x14ac:dyDescent="0.2">
      <c r="A7" s="8" t="s">
        <v>42</v>
      </c>
      <c r="B7" s="7" t="s">
        <v>43</v>
      </c>
      <c r="C7" s="13">
        <v>19495210</v>
      </c>
      <c r="D7" s="13">
        <v>19720737</v>
      </c>
      <c r="E7" s="13">
        <v>19932722</v>
      </c>
      <c r="F7" s="13">
        <v>20176844</v>
      </c>
      <c r="G7" s="13">
        <v>20450966</v>
      </c>
      <c r="H7" s="13">
        <v>20827622</v>
      </c>
      <c r="I7" s="13">
        <v>21249199</v>
      </c>
      <c r="J7" s="13">
        <v>21691653</v>
      </c>
      <c r="K7" s="13">
        <v>22031750</v>
      </c>
      <c r="L7" s="13">
        <v>22340024</v>
      </c>
      <c r="M7" s="13">
        <v>22710352</v>
      </c>
      <c r="N7" s="13"/>
    </row>
    <row r="8" spans="1:14" ht="12.75" customHeight="1" x14ac:dyDescent="0.2">
      <c r="A8" s="8" t="s">
        <v>44</v>
      </c>
      <c r="B8" s="7"/>
    </row>
    <row r="9" spans="1:14" ht="12.75" customHeight="1" x14ac:dyDescent="0.2">
      <c r="A9" s="9" t="s">
        <v>16</v>
      </c>
      <c r="B9" s="7" t="s">
        <v>45</v>
      </c>
      <c r="C9" s="13">
        <v>68885</v>
      </c>
      <c r="D9" s="13">
        <v>68330</v>
      </c>
      <c r="E9" s="13">
        <v>68395</v>
      </c>
      <c r="F9" s="13">
        <v>67241</v>
      </c>
      <c r="G9" s="13">
        <v>68556</v>
      </c>
      <c r="H9" s="13">
        <v>70569</v>
      </c>
      <c r="I9" s="13">
        <v>73548</v>
      </c>
      <c r="J9" s="13">
        <v>72320</v>
      </c>
      <c r="K9" s="13">
        <v>73484</v>
      </c>
      <c r="L9" s="13">
        <v>75330</v>
      </c>
      <c r="M9" s="13">
        <v>74794</v>
      </c>
    </row>
    <row r="10" spans="1:14" ht="12.75" customHeight="1" x14ac:dyDescent="0.2">
      <c r="A10" s="9" t="s">
        <v>17</v>
      </c>
      <c r="B10" s="7" t="s">
        <v>45</v>
      </c>
      <c r="C10" s="13">
        <v>64822</v>
      </c>
      <c r="D10" s="13">
        <v>63962</v>
      </c>
      <c r="E10" s="13">
        <v>64113</v>
      </c>
      <c r="F10" s="13">
        <v>63473</v>
      </c>
      <c r="G10" s="13">
        <v>65183</v>
      </c>
      <c r="H10" s="13">
        <v>67285</v>
      </c>
      <c r="I10" s="13">
        <v>70398</v>
      </c>
      <c r="J10" s="13">
        <v>68440</v>
      </c>
      <c r="K10" s="13">
        <v>69989</v>
      </c>
      <c r="L10" s="13">
        <v>71602</v>
      </c>
      <c r="M10" s="13">
        <v>72304</v>
      </c>
    </row>
    <row r="11" spans="1:14" ht="12.75" customHeight="1" x14ac:dyDescent="0.2">
      <c r="A11" s="9" t="s">
        <v>18</v>
      </c>
      <c r="B11" s="7" t="s">
        <v>45</v>
      </c>
      <c r="C11" s="13">
        <v>133707</v>
      </c>
      <c r="D11" s="13">
        <v>132292</v>
      </c>
      <c r="E11" s="13">
        <v>132508</v>
      </c>
      <c r="F11" s="13">
        <v>130714</v>
      </c>
      <c r="G11" s="13">
        <v>133739</v>
      </c>
      <c r="H11" s="13">
        <v>137854</v>
      </c>
      <c r="I11" s="13">
        <v>143946</v>
      </c>
      <c r="J11" s="13">
        <v>140760</v>
      </c>
      <c r="K11" s="13">
        <v>143473</v>
      </c>
      <c r="L11" s="13">
        <v>146932</v>
      </c>
      <c r="M11" s="13">
        <v>147098</v>
      </c>
    </row>
    <row r="12" spans="1:14" ht="12.75" customHeight="1" x14ac:dyDescent="0.2">
      <c r="A12" s="9" t="s">
        <v>46</v>
      </c>
      <c r="B12" s="7" t="s">
        <v>47</v>
      </c>
      <c r="C12" s="10">
        <v>106.3</v>
      </c>
      <c r="D12" s="10">
        <v>106.8</v>
      </c>
      <c r="E12" s="10">
        <v>106.7</v>
      </c>
      <c r="F12" s="10">
        <v>105.9</v>
      </c>
      <c r="G12" s="10">
        <v>105.2</v>
      </c>
      <c r="H12" s="10">
        <v>104.9</v>
      </c>
      <c r="I12" s="10">
        <v>104.5</v>
      </c>
      <c r="J12" s="10">
        <v>105.7</v>
      </c>
      <c r="K12" s="10">
        <v>105</v>
      </c>
      <c r="L12" s="10">
        <v>105.2</v>
      </c>
      <c r="M12" s="10">
        <v>103.4</v>
      </c>
    </row>
    <row r="13" spans="1:14" ht="12.75" customHeight="1" x14ac:dyDescent="0.2">
      <c r="A13" s="9"/>
      <c r="B13" s="7"/>
      <c r="C13" s="10"/>
      <c r="D13" s="10"/>
      <c r="E13" s="10"/>
      <c r="F13" s="10"/>
      <c r="G13" s="10"/>
      <c r="H13" s="10"/>
      <c r="I13" s="10"/>
      <c r="J13" s="10"/>
      <c r="K13" s="10"/>
      <c r="L13" s="10"/>
      <c r="M13" s="10"/>
    </row>
    <row r="14" spans="1:14" ht="12.75" customHeight="1" x14ac:dyDescent="0.2">
      <c r="A14" s="9" t="s">
        <v>19</v>
      </c>
      <c r="B14" s="7" t="s">
        <v>58</v>
      </c>
      <c r="C14" s="15">
        <f>C11/C7*1000</f>
        <v>6.8584539484314355</v>
      </c>
      <c r="D14" s="15">
        <f t="shared" ref="D14:M14" si="0">D11/D7*1000</f>
        <v>6.7082685601455969</v>
      </c>
      <c r="E14" s="15">
        <f t="shared" si="0"/>
        <v>6.6477624079641506</v>
      </c>
      <c r="F14" s="15">
        <f t="shared" si="0"/>
        <v>6.4784165452238218</v>
      </c>
      <c r="G14" s="15">
        <f t="shared" si="0"/>
        <v>6.5394954937580945</v>
      </c>
      <c r="H14" s="15">
        <f t="shared" si="0"/>
        <v>6.6188065060908059</v>
      </c>
      <c r="I14" s="15">
        <f t="shared" si="0"/>
        <v>6.7741847586819626</v>
      </c>
      <c r="J14" s="15">
        <f t="shared" si="0"/>
        <v>6.4891320177397267</v>
      </c>
      <c r="K14" s="15">
        <f t="shared" si="0"/>
        <v>6.5121018530075911</v>
      </c>
      <c r="L14" s="15">
        <f t="shared" si="0"/>
        <v>6.5770744024267831</v>
      </c>
      <c r="M14" s="15">
        <f t="shared" si="0"/>
        <v>6.4771343042150997</v>
      </c>
    </row>
    <row r="15" spans="1:14" ht="12.75" customHeight="1" x14ac:dyDescent="0.2">
      <c r="A15" s="9"/>
      <c r="B15" s="7"/>
      <c r="C15" s="10"/>
      <c r="D15" s="10"/>
      <c r="E15" s="10"/>
      <c r="F15" s="10"/>
      <c r="G15" s="10"/>
      <c r="H15" s="10"/>
      <c r="I15" s="10"/>
      <c r="J15" s="10"/>
      <c r="K15" s="10"/>
      <c r="L15" s="10"/>
      <c r="M15" s="10"/>
    </row>
    <row r="16" spans="1:14" ht="12.75" customHeight="1" x14ac:dyDescent="0.2">
      <c r="A16" s="8" t="s">
        <v>48</v>
      </c>
      <c r="B16" s="7"/>
    </row>
    <row r="17" spans="1:13" ht="12.75" customHeight="1" x14ac:dyDescent="0.2">
      <c r="A17" s="9" t="s">
        <v>16</v>
      </c>
      <c r="B17" s="7" t="s">
        <v>45</v>
      </c>
      <c r="C17" s="13">
        <v>1184</v>
      </c>
      <c r="D17" s="13">
        <v>1237</v>
      </c>
      <c r="E17" s="13">
        <v>1208</v>
      </c>
      <c r="F17" s="13">
        <v>1227</v>
      </c>
      <c r="G17" s="13">
        <v>1290</v>
      </c>
      <c r="H17" s="13">
        <v>1292</v>
      </c>
      <c r="I17" s="13">
        <v>1281</v>
      </c>
      <c r="J17" s="13">
        <v>1275</v>
      </c>
      <c r="K17" s="13">
        <v>1548</v>
      </c>
      <c r="L17" s="13">
        <v>1408</v>
      </c>
      <c r="M17" s="13">
        <v>1426</v>
      </c>
    </row>
    <row r="18" spans="1:13" ht="12.75" customHeight="1" x14ac:dyDescent="0.2">
      <c r="A18" s="9" t="s">
        <v>17</v>
      </c>
      <c r="B18" s="7" t="s">
        <v>45</v>
      </c>
      <c r="C18" s="13">
        <v>952</v>
      </c>
      <c r="D18" s="13">
        <v>842</v>
      </c>
      <c r="E18" s="13">
        <v>928</v>
      </c>
      <c r="F18" s="13">
        <v>914</v>
      </c>
      <c r="G18" s="13">
        <v>989</v>
      </c>
      <c r="H18" s="13">
        <v>1076</v>
      </c>
      <c r="I18" s="13">
        <v>1072</v>
      </c>
      <c r="J18" s="13">
        <v>1102</v>
      </c>
      <c r="K18" s="13">
        <v>1219</v>
      </c>
      <c r="L18" s="13">
        <v>1150</v>
      </c>
      <c r="M18" s="13">
        <v>1194</v>
      </c>
    </row>
    <row r="19" spans="1:13" ht="12.75" customHeight="1" x14ac:dyDescent="0.2">
      <c r="A19" s="9" t="s">
        <v>18</v>
      </c>
      <c r="B19" s="7" t="s">
        <v>45</v>
      </c>
      <c r="C19" s="13">
        <v>2136</v>
      </c>
      <c r="D19" s="13">
        <v>2079</v>
      </c>
      <c r="E19" s="13">
        <v>2136</v>
      </c>
      <c r="F19" s="13">
        <v>2141</v>
      </c>
      <c r="G19" s="13">
        <v>2279</v>
      </c>
      <c r="H19" s="13">
        <v>2368</v>
      </c>
      <c r="I19" s="13">
        <v>2353</v>
      </c>
      <c r="J19" s="13">
        <v>2377</v>
      </c>
      <c r="K19" s="13">
        <v>2767</v>
      </c>
      <c r="L19" s="13">
        <v>2558</v>
      </c>
      <c r="M19" s="13">
        <v>2620</v>
      </c>
    </row>
    <row r="20" spans="1:13" ht="12.75" customHeight="1" x14ac:dyDescent="0.2">
      <c r="A20" s="8" t="s">
        <v>49</v>
      </c>
      <c r="B20" s="7"/>
    </row>
    <row r="21" spans="1:13" ht="12.75" customHeight="1" x14ac:dyDescent="0.2">
      <c r="A21" s="9" t="s">
        <v>16</v>
      </c>
      <c r="B21" s="7" t="s">
        <v>45</v>
      </c>
      <c r="C21" s="13">
        <v>699</v>
      </c>
      <c r="D21" s="13">
        <v>677</v>
      </c>
      <c r="E21" s="13">
        <v>678</v>
      </c>
      <c r="F21" s="13">
        <v>714</v>
      </c>
      <c r="G21" s="13">
        <v>727</v>
      </c>
      <c r="H21" s="13">
        <v>655</v>
      </c>
      <c r="I21" s="13">
        <v>702</v>
      </c>
      <c r="J21" s="13">
        <v>728</v>
      </c>
      <c r="K21" s="13">
        <v>738</v>
      </c>
      <c r="L21" s="13">
        <v>638</v>
      </c>
      <c r="M21" s="13">
        <v>565</v>
      </c>
    </row>
    <row r="22" spans="1:13" ht="12.75" customHeight="1" x14ac:dyDescent="0.2">
      <c r="A22" s="9" t="s">
        <v>17</v>
      </c>
      <c r="B22" s="7" t="s">
        <v>45</v>
      </c>
      <c r="C22" s="13">
        <v>565</v>
      </c>
      <c r="D22" s="13">
        <v>522</v>
      </c>
      <c r="E22" s="13">
        <v>506</v>
      </c>
      <c r="F22" s="13">
        <v>588</v>
      </c>
      <c r="G22" s="13">
        <v>535</v>
      </c>
      <c r="H22" s="13">
        <v>548</v>
      </c>
      <c r="I22" s="13">
        <v>524</v>
      </c>
      <c r="J22" s="13">
        <v>533</v>
      </c>
      <c r="K22" s="13">
        <v>491</v>
      </c>
      <c r="L22" s="13">
        <v>502</v>
      </c>
      <c r="M22" s="13">
        <v>466</v>
      </c>
    </row>
    <row r="23" spans="1:13" ht="12.75" customHeight="1" x14ac:dyDescent="0.2">
      <c r="A23" s="9" t="s">
        <v>18</v>
      </c>
      <c r="B23" s="7" t="s">
        <v>45</v>
      </c>
      <c r="C23" s="13">
        <v>1264</v>
      </c>
      <c r="D23" s="13">
        <v>1199</v>
      </c>
      <c r="E23" s="13">
        <v>1184</v>
      </c>
      <c r="F23" s="13">
        <v>1302</v>
      </c>
      <c r="G23" s="13">
        <v>1262</v>
      </c>
      <c r="H23" s="13">
        <v>1203</v>
      </c>
      <c r="I23" s="13">
        <v>1226</v>
      </c>
      <c r="J23" s="13">
        <v>1261</v>
      </c>
      <c r="K23" s="13">
        <v>1229</v>
      </c>
      <c r="L23" s="13">
        <v>1140</v>
      </c>
      <c r="M23" s="13">
        <v>1031</v>
      </c>
    </row>
    <row r="24" spans="1:13" ht="12.75" customHeight="1" x14ac:dyDescent="0.2">
      <c r="A24" s="9" t="s">
        <v>46</v>
      </c>
      <c r="B24" s="7" t="s">
        <v>47</v>
      </c>
      <c r="C24" s="10">
        <v>123.7</v>
      </c>
      <c r="D24" s="10">
        <v>129.69999999999999</v>
      </c>
      <c r="E24" s="10">
        <v>134</v>
      </c>
      <c r="F24" s="10">
        <v>121.4</v>
      </c>
      <c r="G24" s="10">
        <v>135.9</v>
      </c>
      <c r="H24" s="10">
        <v>119.5</v>
      </c>
      <c r="I24" s="10">
        <v>134</v>
      </c>
      <c r="J24" s="10">
        <v>136.6</v>
      </c>
      <c r="K24" s="10">
        <v>150.30000000000001</v>
      </c>
      <c r="L24" s="10">
        <v>127.1</v>
      </c>
      <c r="M24" s="10">
        <v>121.2</v>
      </c>
    </row>
    <row r="25" spans="1:13" ht="12.75" customHeight="1" x14ac:dyDescent="0.2">
      <c r="A25" s="8" t="s">
        <v>50</v>
      </c>
      <c r="B25" s="7"/>
    </row>
    <row r="26" spans="1:13" ht="12.75" customHeight="1" x14ac:dyDescent="0.2">
      <c r="A26" s="9" t="s">
        <v>16</v>
      </c>
      <c r="B26" s="7" t="s">
        <v>51</v>
      </c>
      <c r="C26" s="10">
        <v>76.2</v>
      </c>
      <c r="D26" s="10">
        <v>76.2</v>
      </c>
      <c r="E26" s="10">
        <v>76.599999999999994</v>
      </c>
      <c r="F26" s="10">
        <v>76.8</v>
      </c>
      <c r="G26" s="10">
        <v>77.3</v>
      </c>
      <c r="H26" s="10">
        <v>77.5</v>
      </c>
      <c r="I26" s="10">
        <v>77.900000000000006</v>
      </c>
      <c r="J26" s="10">
        <v>77.8</v>
      </c>
      <c r="K26" s="10">
        <v>78.099999999999994</v>
      </c>
      <c r="L26" s="10">
        <v>78.400000000000006</v>
      </c>
      <c r="M26" s="10">
        <v>78.599999999999994</v>
      </c>
    </row>
    <row r="27" spans="1:13" ht="12.75" customHeight="1" x14ac:dyDescent="0.2">
      <c r="A27" s="9" t="s">
        <v>17</v>
      </c>
      <c r="B27" s="7" t="s">
        <v>51</v>
      </c>
      <c r="C27" s="10">
        <v>82.2</v>
      </c>
      <c r="D27" s="10">
        <v>82.4</v>
      </c>
      <c r="E27" s="10">
        <v>82.6</v>
      </c>
      <c r="F27" s="10">
        <v>82.9</v>
      </c>
      <c r="G27" s="10">
        <v>83.3</v>
      </c>
      <c r="H27" s="10">
        <v>83.5</v>
      </c>
      <c r="I27" s="10">
        <v>83.9</v>
      </c>
      <c r="J27" s="10">
        <v>83.9</v>
      </c>
      <c r="K27" s="10">
        <v>84.2</v>
      </c>
      <c r="L27" s="10">
        <v>84.5</v>
      </c>
      <c r="M27" s="10">
        <v>84.6</v>
      </c>
    </row>
    <row r="28" spans="1:13" ht="12.75" customHeight="1" x14ac:dyDescent="0.2">
      <c r="A28" s="9" t="s">
        <v>18</v>
      </c>
      <c r="B28" s="7" t="s">
        <v>51</v>
      </c>
      <c r="C28" s="10">
        <v>79.099999999999994</v>
      </c>
      <c r="D28" s="10">
        <v>79.3</v>
      </c>
      <c r="E28" s="10">
        <v>79.5</v>
      </c>
      <c r="F28" s="10">
        <v>79.8</v>
      </c>
      <c r="G28" s="10">
        <v>80.3</v>
      </c>
      <c r="H28" s="10">
        <v>80.5</v>
      </c>
      <c r="I28" s="10">
        <v>80.900000000000006</v>
      </c>
      <c r="J28" s="10">
        <v>80.8</v>
      </c>
      <c r="K28" s="10">
        <v>81.2</v>
      </c>
      <c r="L28" s="10">
        <v>81.5</v>
      </c>
      <c r="M28" s="10">
        <v>81.7</v>
      </c>
    </row>
    <row r="29" spans="1:13" ht="12.75" customHeight="1" x14ac:dyDescent="0.2">
      <c r="A29" s="8" t="s">
        <v>52</v>
      </c>
      <c r="B29" s="7"/>
    </row>
    <row r="30" spans="1:13" ht="12.75" customHeight="1" x14ac:dyDescent="0.2">
      <c r="A30" s="9" t="s">
        <v>16</v>
      </c>
      <c r="B30" s="7" t="s">
        <v>51</v>
      </c>
      <c r="C30" s="10">
        <v>77.400000000000006</v>
      </c>
      <c r="D30" s="10">
        <v>77.8</v>
      </c>
      <c r="E30" s="10">
        <v>78.099999999999994</v>
      </c>
      <c r="F30" s="10">
        <v>78.5</v>
      </c>
      <c r="G30" s="10">
        <v>78.7</v>
      </c>
      <c r="H30" s="10">
        <v>79</v>
      </c>
      <c r="I30" s="10">
        <v>79.2</v>
      </c>
      <c r="J30" s="10">
        <v>79.3</v>
      </c>
      <c r="K30" s="10">
        <v>79.5</v>
      </c>
      <c r="L30" s="10">
        <v>79.7</v>
      </c>
      <c r="M30" s="14">
        <v>79.900000000000006</v>
      </c>
    </row>
    <row r="31" spans="1:13" ht="12.75" customHeight="1" x14ac:dyDescent="0.2">
      <c r="A31" s="9" t="s">
        <v>17</v>
      </c>
      <c r="B31" s="7" t="s">
        <v>51</v>
      </c>
      <c r="C31" s="10">
        <v>82.6</v>
      </c>
      <c r="D31" s="10">
        <v>82.8</v>
      </c>
      <c r="E31" s="10">
        <v>83</v>
      </c>
      <c r="F31" s="10">
        <v>83.3</v>
      </c>
      <c r="G31" s="10">
        <v>83.5</v>
      </c>
      <c r="H31" s="10">
        <v>83.7</v>
      </c>
      <c r="I31" s="10">
        <v>83.7</v>
      </c>
      <c r="J31" s="10">
        <v>83.9</v>
      </c>
      <c r="K31" s="10">
        <v>84</v>
      </c>
      <c r="L31" s="10">
        <v>84.2</v>
      </c>
      <c r="M31" s="14">
        <v>84.3</v>
      </c>
    </row>
    <row r="32" spans="1:13" ht="12.75" customHeight="1" x14ac:dyDescent="0.2">
      <c r="A32" s="8" t="s">
        <v>53</v>
      </c>
      <c r="B32" s="7"/>
    </row>
    <row r="33" spans="1:13" ht="12.75" customHeight="1" x14ac:dyDescent="0.2">
      <c r="A33" s="9" t="s">
        <v>16</v>
      </c>
      <c r="B33" s="7"/>
    </row>
    <row r="34" spans="1:13" ht="12.75" customHeight="1" x14ac:dyDescent="0.2">
      <c r="A34" s="11" t="s">
        <v>20</v>
      </c>
      <c r="B34" s="7" t="s">
        <v>45</v>
      </c>
      <c r="C34" s="13">
        <v>699</v>
      </c>
      <c r="D34" s="13">
        <v>677</v>
      </c>
      <c r="E34" s="13">
        <v>678</v>
      </c>
      <c r="F34" s="13">
        <v>714</v>
      </c>
      <c r="G34" s="13">
        <v>727</v>
      </c>
      <c r="H34" s="13">
        <v>655</v>
      </c>
      <c r="I34" s="13">
        <v>702</v>
      </c>
      <c r="J34" s="13">
        <v>728</v>
      </c>
      <c r="K34" s="13">
        <v>738</v>
      </c>
      <c r="L34" s="13">
        <v>638</v>
      </c>
      <c r="M34" s="13">
        <v>565</v>
      </c>
    </row>
    <row r="35" spans="1:13" ht="12.75" customHeight="1" x14ac:dyDescent="0.2">
      <c r="A35" s="11" t="s">
        <v>21</v>
      </c>
      <c r="B35" s="7" t="s">
        <v>45</v>
      </c>
      <c r="C35" s="13">
        <v>163</v>
      </c>
      <c r="D35" s="13">
        <v>150</v>
      </c>
      <c r="E35" s="13">
        <v>146</v>
      </c>
      <c r="F35" s="13">
        <v>139</v>
      </c>
      <c r="G35" s="13">
        <v>115</v>
      </c>
      <c r="H35" s="13">
        <v>142</v>
      </c>
      <c r="I35" s="13">
        <v>136</v>
      </c>
      <c r="J35" s="13">
        <v>131</v>
      </c>
      <c r="K35" s="13">
        <v>128</v>
      </c>
      <c r="L35" s="13">
        <v>109</v>
      </c>
      <c r="M35" s="13">
        <v>116</v>
      </c>
    </row>
    <row r="36" spans="1:13" ht="12.75" customHeight="1" x14ac:dyDescent="0.2">
      <c r="A36" s="11" t="s">
        <v>22</v>
      </c>
      <c r="B36" s="7" t="s">
        <v>45</v>
      </c>
      <c r="C36" s="13">
        <v>99</v>
      </c>
      <c r="D36" s="13">
        <v>90</v>
      </c>
      <c r="E36" s="13">
        <v>89</v>
      </c>
      <c r="F36" s="13">
        <v>86</v>
      </c>
      <c r="G36" s="13">
        <v>76</v>
      </c>
      <c r="H36" s="13">
        <v>64</v>
      </c>
      <c r="I36" s="13">
        <v>75</v>
      </c>
      <c r="J36" s="13">
        <v>78</v>
      </c>
      <c r="K36" s="13">
        <v>83</v>
      </c>
      <c r="L36" s="13">
        <v>83</v>
      </c>
      <c r="M36" s="13">
        <v>69</v>
      </c>
    </row>
    <row r="37" spans="1:13" ht="12.75" customHeight="1" x14ac:dyDescent="0.2">
      <c r="A37" s="11" t="s">
        <v>23</v>
      </c>
      <c r="B37" s="7" t="s">
        <v>45</v>
      </c>
      <c r="C37" s="13">
        <v>112</v>
      </c>
      <c r="D37" s="13">
        <v>83</v>
      </c>
      <c r="E37" s="13">
        <v>105</v>
      </c>
      <c r="F37" s="13">
        <v>81</v>
      </c>
      <c r="G37" s="13">
        <v>90</v>
      </c>
      <c r="H37" s="13">
        <v>88</v>
      </c>
      <c r="I37" s="13">
        <v>82</v>
      </c>
      <c r="J37" s="13">
        <v>84</v>
      </c>
      <c r="K37" s="13">
        <v>87</v>
      </c>
      <c r="L37" s="13">
        <v>73</v>
      </c>
      <c r="M37" s="13">
        <v>78</v>
      </c>
    </row>
    <row r="38" spans="1:13" ht="12.75" customHeight="1" x14ac:dyDescent="0.2">
      <c r="A38" s="11" t="s">
        <v>24</v>
      </c>
      <c r="B38" s="7" t="s">
        <v>45</v>
      </c>
      <c r="C38" s="13">
        <v>439</v>
      </c>
      <c r="D38" s="13">
        <v>447</v>
      </c>
      <c r="E38" s="13">
        <v>348</v>
      </c>
      <c r="F38" s="13">
        <v>347</v>
      </c>
      <c r="G38" s="13">
        <v>372</v>
      </c>
      <c r="H38" s="13">
        <v>353</v>
      </c>
      <c r="I38" s="13">
        <v>361</v>
      </c>
      <c r="J38" s="13">
        <v>378</v>
      </c>
      <c r="K38" s="13">
        <v>378</v>
      </c>
      <c r="L38" s="13">
        <v>310</v>
      </c>
      <c r="M38" s="13">
        <v>319</v>
      </c>
    </row>
    <row r="39" spans="1:13" ht="12.75" customHeight="1" x14ac:dyDescent="0.2">
      <c r="A39" s="11" t="s">
        <v>25</v>
      </c>
      <c r="B39" s="7" t="s">
        <v>45</v>
      </c>
      <c r="C39" s="13">
        <v>619</v>
      </c>
      <c r="D39" s="13">
        <v>621</v>
      </c>
      <c r="E39" s="13">
        <v>592</v>
      </c>
      <c r="F39" s="13">
        <v>612</v>
      </c>
      <c r="G39" s="13">
        <v>593</v>
      </c>
      <c r="H39" s="13">
        <v>575</v>
      </c>
      <c r="I39" s="13">
        <v>565</v>
      </c>
      <c r="J39" s="13">
        <v>529</v>
      </c>
      <c r="K39" s="13">
        <v>526</v>
      </c>
      <c r="L39" s="13">
        <v>521</v>
      </c>
      <c r="M39" s="13">
        <v>501</v>
      </c>
    </row>
    <row r="40" spans="1:13" ht="12.75" customHeight="1" x14ac:dyDescent="0.2">
      <c r="A40" s="11" t="s">
        <v>26</v>
      </c>
      <c r="B40" s="7" t="s">
        <v>45</v>
      </c>
      <c r="C40" s="13">
        <v>721</v>
      </c>
      <c r="D40" s="13">
        <v>695</v>
      </c>
      <c r="E40" s="13">
        <v>644</v>
      </c>
      <c r="F40" s="13">
        <v>644</v>
      </c>
      <c r="G40" s="13">
        <v>553</v>
      </c>
      <c r="H40" s="13">
        <v>631</v>
      </c>
      <c r="I40" s="13">
        <v>639</v>
      </c>
      <c r="J40" s="13">
        <v>644</v>
      </c>
      <c r="K40" s="13">
        <v>588</v>
      </c>
      <c r="L40" s="13">
        <v>624</v>
      </c>
      <c r="M40" s="13">
        <v>633</v>
      </c>
    </row>
    <row r="41" spans="1:13" ht="12.75" customHeight="1" x14ac:dyDescent="0.2">
      <c r="A41" s="11" t="s">
        <v>27</v>
      </c>
      <c r="B41" s="7" t="s">
        <v>45</v>
      </c>
      <c r="C41" s="13">
        <v>845</v>
      </c>
      <c r="D41" s="13">
        <v>800</v>
      </c>
      <c r="E41" s="13">
        <v>876</v>
      </c>
      <c r="F41" s="13">
        <v>814</v>
      </c>
      <c r="G41" s="13">
        <v>743</v>
      </c>
      <c r="H41" s="13">
        <v>712</v>
      </c>
      <c r="I41" s="13">
        <v>743</v>
      </c>
      <c r="J41" s="13">
        <v>740</v>
      </c>
      <c r="K41" s="13">
        <v>711</v>
      </c>
      <c r="L41" s="13">
        <v>708</v>
      </c>
      <c r="M41" s="13">
        <v>655</v>
      </c>
    </row>
    <row r="42" spans="1:13" ht="12.75" customHeight="1" x14ac:dyDescent="0.2">
      <c r="A42" s="11" t="s">
        <v>28</v>
      </c>
      <c r="B42" s="7" t="s">
        <v>45</v>
      </c>
      <c r="C42" s="13">
        <v>943</v>
      </c>
      <c r="D42" s="13">
        <v>967</v>
      </c>
      <c r="E42" s="13">
        <v>849</v>
      </c>
      <c r="F42" s="13">
        <v>895</v>
      </c>
      <c r="G42" s="13">
        <v>900</v>
      </c>
      <c r="H42" s="13">
        <v>972</v>
      </c>
      <c r="I42" s="13">
        <v>964</v>
      </c>
      <c r="J42" s="13">
        <v>984</v>
      </c>
      <c r="K42" s="13">
        <v>959</v>
      </c>
      <c r="L42" s="13">
        <v>887</v>
      </c>
      <c r="M42" s="13">
        <v>848</v>
      </c>
    </row>
    <row r="43" spans="1:13" ht="12.75" customHeight="1" x14ac:dyDescent="0.2">
      <c r="A43" s="11" t="s">
        <v>29</v>
      </c>
      <c r="B43" s="7" t="s">
        <v>45</v>
      </c>
      <c r="C43" s="13">
        <v>1263</v>
      </c>
      <c r="D43" s="13">
        <v>1341</v>
      </c>
      <c r="E43" s="13">
        <v>1287</v>
      </c>
      <c r="F43" s="13">
        <v>1313</v>
      </c>
      <c r="G43" s="13">
        <v>1245</v>
      </c>
      <c r="H43" s="13">
        <v>1152</v>
      </c>
      <c r="I43" s="13">
        <v>1239</v>
      </c>
      <c r="J43" s="13">
        <v>1258</v>
      </c>
      <c r="K43" s="13">
        <v>1229</v>
      </c>
      <c r="L43" s="13">
        <v>1163</v>
      </c>
      <c r="M43" s="13">
        <v>1226</v>
      </c>
    </row>
    <row r="44" spans="1:13" ht="12.75" customHeight="1" x14ac:dyDescent="0.2">
      <c r="A44" s="11" t="s">
        <v>30</v>
      </c>
      <c r="B44" s="7" t="s">
        <v>45</v>
      </c>
      <c r="C44" s="13">
        <v>1794</v>
      </c>
      <c r="D44" s="13">
        <v>1792</v>
      </c>
      <c r="E44" s="13">
        <v>1711</v>
      </c>
      <c r="F44" s="13">
        <v>1759</v>
      </c>
      <c r="G44" s="13">
        <v>1762</v>
      </c>
      <c r="H44" s="13">
        <v>1816</v>
      </c>
      <c r="I44" s="13">
        <v>1810</v>
      </c>
      <c r="J44" s="13">
        <v>1802</v>
      </c>
      <c r="K44" s="13">
        <v>1850</v>
      </c>
      <c r="L44" s="13">
        <v>1715</v>
      </c>
      <c r="M44" s="13">
        <v>1633</v>
      </c>
    </row>
    <row r="45" spans="1:13" ht="12.75" customHeight="1" x14ac:dyDescent="0.2">
      <c r="A45" s="11" t="s">
        <v>31</v>
      </c>
      <c r="B45" s="7" t="s">
        <v>45</v>
      </c>
      <c r="C45" s="13">
        <v>2360</v>
      </c>
      <c r="D45" s="13">
        <v>2251</v>
      </c>
      <c r="E45" s="13">
        <v>2376</v>
      </c>
      <c r="F45" s="13">
        <v>2352</v>
      </c>
      <c r="G45" s="13">
        <v>2330</v>
      </c>
      <c r="H45" s="13">
        <v>2438</v>
      </c>
      <c r="I45" s="13">
        <v>2507</v>
      </c>
      <c r="J45" s="13">
        <v>2515</v>
      </c>
      <c r="K45" s="13">
        <v>2498</v>
      </c>
      <c r="L45" s="13">
        <v>2488</v>
      </c>
      <c r="M45" s="13">
        <v>2459</v>
      </c>
    </row>
    <row r="46" spans="1:13" ht="12.75" customHeight="1" x14ac:dyDescent="0.2">
      <c r="A46" s="11" t="s">
        <v>32</v>
      </c>
      <c r="B46" s="7" t="s">
        <v>45</v>
      </c>
      <c r="C46" s="13">
        <v>3190</v>
      </c>
      <c r="D46" s="13">
        <v>3404</v>
      </c>
      <c r="E46" s="13">
        <v>3290</v>
      </c>
      <c r="F46" s="13">
        <v>3385</v>
      </c>
      <c r="G46" s="13">
        <v>3381</v>
      </c>
      <c r="H46" s="13">
        <v>3424</v>
      </c>
      <c r="I46" s="13">
        <v>3350</v>
      </c>
      <c r="J46" s="13">
        <v>3347</v>
      </c>
      <c r="K46" s="13">
        <v>3395</v>
      </c>
      <c r="L46" s="13">
        <v>3485</v>
      </c>
      <c r="M46" s="13">
        <v>3375</v>
      </c>
    </row>
    <row r="47" spans="1:13" ht="12.75" customHeight="1" x14ac:dyDescent="0.2">
      <c r="A47" s="11" t="s">
        <v>33</v>
      </c>
      <c r="B47" s="7" t="s">
        <v>45</v>
      </c>
      <c r="C47" s="13">
        <v>4265</v>
      </c>
      <c r="D47" s="13">
        <v>4231</v>
      </c>
      <c r="E47" s="13">
        <v>4235</v>
      </c>
      <c r="F47" s="13">
        <v>4167</v>
      </c>
      <c r="G47" s="13">
        <v>4293</v>
      </c>
      <c r="H47" s="13">
        <v>4566</v>
      </c>
      <c r="I47" s="13">
        <v>4675</v>
      </c>
      <c r="J47" s="13">
        <v>4796</v>
      </c>
      <c r="K47" s="13">
        <v>4710</v>
      </c>
      <c r="L47" s="13">
        <v>4971</v>
      </c>
      <c r="M47" s="13">
        <v>4669</v>
      </c>
    </row>
    <row r="48" spans="1:13" ht="12.75" customHeight="1" x14ac:dyDescent="0.2">
      <c r="A48" s="11" t="s">
        <v>34</v>
      </c>
      <c r="B48" s="7" t="s">
        <v>45</v>
      </c>
      <c r="C48" s="13">
        <v>5679</v>
      </c>
      <c r="D48" s="13">
        <v>5712</v>
      </c>
      <c r="E48" s="13">
        <v>5585</v>
      </c>
      <c r="F48" s="13">
        <v>5606</v>
      </c>
      <c r="G48" s="13">
        <v>5498</v>
      </c>
      <c r="H48" s="13">
        <v>5702</v>
      </c>
      <c r="I48" s="13">
        <v>5792</v>
      </c>
      <c r="J48" s="13">
        <v>5714</v>
      </c>
      <c r="K48" s="13">
        <v>5902</v>
      </c>
      <c r="L48" s="13">
        <v>5964</v>
      </c>
      <c r="M48" s="13">
        <v>6152</v>
      </c>
    </row>
    <row r="49" spans="1:13" ht="12.75" customHeight="1" x14ac:dyDescent="0.2">
      <c r="A49" s="11" t="s">
        <v>35</v>
      </c>
      <c r="B49" s="7" t="s">
        <v>45</v>
      </c>
      <c r="C49" s="13">
        <v>8747</v>
      </c>
      <c r="D49" s="13">
        <v>8326</v>
      </c>
      <c r="E49" s="13">
        <v>8036</v>
      </c>
      <c r="F49" s="13">
        <v>7244</v>
      </c>
      <c r="G49" s="13">
        <v>7154</v>
      </c>
      <c r="H49" s="13">
        <v>7094</v>
      </c>
      <c r="I49" s="13">
        <v>7420</v>
      </c>
      <c r="J49" s="13">
        <v>7398</v>
      </c>
      <c r="K49" s="13">
        <v>7484</v>
      </c>
      <c r="L49" s="13">
        <v>7569</v>
      </c>
      <c r="M49" s="13">
        <v>7436</v>
      </c>
    </row>
    <row r="50" spans="1:13" ht="12.75" customHeight="1" x14ac:dyDescent="0.2">
      <c r="A50" s="11" t="s">
        <v>36</v>
      </c>
      <c r="B50" s="7" t="s">
        <v>45</v>
      </c>
      <c r="C50" s="13">
        <v>11391</v>
      </c>
      <c r="D50" s="13">
        <v>11054</v>
      </c>
      <c r="E50" s="13">
        <v>11102</v>
      </c>
      <c r="F50" s="13">
        <v>10597</v>
      </c>
      <c r="G50" s="13">
        <v>10458</v>
      </c>
      <c r="H50" s="13">
        <v>10639</v>
      </c>
      <c r="I50" s="13">
        <v>10572</v>
      </c>
      <c r="J50" s="13">
        <v>9845</v>
      </c>
      <c r="K50" s="13">
        <v>9516</v>
      </c>
      <c r="L50" s="13">
        <v>9748</v>
      </c>
      <c r="M50" s="13">
        <v>9526</v>
      </c>
    </row>
    <row r="51" spans="1:13" ht="12.75" customHeight="1" x14ac:dyDescent="0.2">
      <c r="A51" s="11" t="s">
        <v>37</v>
      </c>
      <c r="B51" s="7" t="s">
        <v>45</v>
      </c>
      <c r="C51" s="13">
        <v>11072</v>
      </c>
      <c r="D51" s="13">
        <v>11337</v>
      </c>
      <c r="E51" s="13">
        <v>11809</v>
      </c>
      <c r="F51" s="13">
        <v>11752</v>
      </c>
      <c r="G51" s="13">
        <v>12199</v>
      </c>
      <c r="H51" s="13">
        <v>12503</v>
      </c>
      <c r="I51" s="13">
        <v>13085</v>
      </c>
      <c r="J51" s="13">
        <v>12624</v>
      </c>
      <c r="K51" s="13">
        <v>12784</v>
      </c>
      <c r="L51" s="13">
        <v>12946</v>
      </c>
      <c r="M51" s="13">
        <v>12619</v>
      </c>
    </row>
    <row r="52" spans="1:13" ht="12.75" customHeight="1" x14ac:dyDescent="0.2">
      <c r="A52" s="11" t="s">
        <v>54</v>
      </c>
      <c r="B52" s="7" t="s">
        <v>45</v>
      </c>
      <c r="C52" s="13">
        <v>8915</v>
      </c>
      <c r="D52" s="13">
        <v>8670</v>
      </c>
      <c r="E52" s="13">
        <v>8711</v>
      </c>
      <c r="F52" s="13">
        <v>8597</v>
      </c>
      <c r="G52" s="13">
        <v>9388</v>
      </c>
      <c r="H52" s="13">
        <v>10104</v>
      </c>
      <c r="I52" s="13">
        <v>11216</v>
      </c>
      <c r="J52" s="13">
        <v>11225</v>
      </c>
      <c r="K52" s="13">
        <v>11723</v>
      </c>
      <c r="L52" s="13">
        <v>12393</v>
      </c>
      <c r="M52" s="13">
        <v>12455</v>
      </c>
    </row>
    <row r="53" spans="1:13" ht="12.75" customHeight="1" x14ac:dyDescent="0.2">
      <c r="A53" s="11" t="s">
        <v>55</v>
      </c>
      <c r="B53" s="7" t="s">
        <v>45</v>
      </c>
      <c r="C53" s="13">
        <v>4329</v>
      </c>
      <c r="D53" s="13">
        <v>4421</v>
      </c>
      <c r="E53" s="13">
        <v>4654</v>
      </c>
      <c r="F53" s="13">
        <v>4774</v>
      </c>
      <c r="G53" s="13">
        <v>5120</v>
      </c>
      <c r="H53" s="13">
        <v>5257</v>
      </c>
      <c r="I53" s="13">
        <v>5770</v>
      </c>
      <c r="J53" s="13">
        <v>5660</v>
      </c>
      <c r="K53" s="13">
        <v>6153</v>
      </c>
      <c r="L53" s="13">
        <v>6711</v>
      </c>
      <c r="M53" s="13">
        <v>7113</v>
      </c>
    </row>
    <row r="54" spans="1:13" ht="12.75" customHeight="1" x14ac:dyDescent="0.2">
      <c r="A54" s="11" t="s">
        <v>56</v>
      </c>
      <c r="B54" s="7" t="s">
        <v>45</v>
      </c>
      <c r="C54" s="13">
        <v>1058</v>
      </c>
      <c r="D54" s="13">
        <v>1138</v>
      </c>
      <c r="E54" s="13">
        <v>1114</v>
      </c>
      <c r="F54" s="13">
        <v>1210</v>
      </c>
      <c r="G54" s="13">
        <v>1364</v>
      </c>
      <c r="H54" s="13">
        <v>1486</v>
      </c>
      <c r="I54" s="13">
        <v>1618</v>
      </c>
      <c r="J54" s="13">
        <v>1638</v>
      </c>
      <c r="K54" s="13">
        <v>1820</v>
      </c>
      <c r="L54" s="13">
        <v>1986</v>
      </c>
      <c r="M54" s="13">
        <v>2104</v>
      </c>
    </row>
    <row r="55" spans="1:13" ht="12.75" customHeight="1" x14ac:dyDescent="0.2">
      <c r="A55" s="11" t="s">
        <v>57</v>
      </c>
      <c r="B55" s="7" t="s">
        <v>45</v>
      </c>
      <c r="C55" s="13">
        <v>131</v>
      </c>
      <c r="D55" s="13">
        <v>110</v>
      </c>
      <c r="E55" s="13">
        <v>152</v>
      </c>
      <c r="F55" s="13">
        <v>140</v>
      </c>
      <c r="G55" s="13">
        <v>190</v>
      </c>
      <c r="H55" s="13">
        <v>187</v>
      </c>
      <c r="I55" s="13">
        <v>216</v>
      </c>
      <c r="J55" s="13">
        <v>192</v>
      </c>
      <c r="K55" s="13">
        <v>215</v>
      </c>
      <c r="L55" s="13">
        <v>235</v>
      </c>
      <c r="M55" s="13">
        <v>241</v>
      </c>
    </row>
    <row r="56" spans="1:13" ht="12.75" customHeight="1" x14ac:dyDescent="0.2">
      <c r="A56" s="9" t="s">
        <v>17</v>
      </c>
      <c r="B56" s="7"/>
    </row>
    <row r="57" spans="1:13" ht="12.75" customHeight="1" x14ac:dyDescent="0.2">
      <c r="A57" s="11" t="s">
        <v>20</v>
      </c>
      <c r="B57" s="7" t="s">
        <v>45</v>
      </c>
      <c r="C57" s="13">
        <v>565</v>
      </c>
      <c r="D57" s="13">
        <v>522</v>
      </c>
      <c r="E57" s="13">
        <v>506</v>
      </c>
      <c r="F57" s="13">
        <v>588</v>
      </c>
      <c r="G57" s="13">
        <v>535</v>
      </c>
      <c r="H57" s="13">
        <v>548</v>
      </c>
      <c r="I57" s="13">
        <v>524</v>
      </c>
      <c r="J57" s="13">
        <v>533</v>
      </c>
      <c r="K57" s="13">
        <v>491</v>
      </c>
      <c r="L57" s="13">
        <v>502</v>
      </c>
      <c r="M57" s="13">
        <v>466</v>
      </c>
    </row>
    <row r="58" spans="1:13" ht="12.75" customHeight="1" x14ac:dyDescent="0.2">
      <c r="A58" s="11" t="s">
        <v>21</v>
      </c>
      <c r="B58" s="7" t="s">
        <v>45</v>
      </c>
      <c r="C58" s="13">
        <v>97</v>
      </c>
      <c r="D58" s="13">
        <v>120</v>
      </c>
      <c r="E58" s="13">
        <v>112</v>
      </c>
      <c r="F58" s="13">
        <v>104</v>
      </c>
      <c r="G58" s="13">
        <v>105</v>
      </c>
      <c r="H58" s="13">
        <v>83</v>
      </c>
      <c r="I58" s="13">
        <v>97</v>
      </c>
      <c r="J58" s="13">
        <v>99</v>
      </c>
      <c r="K58" s="13">
        <v>98</v>
      </c>
      <c r="L58" s="13">
        <v>93</v>
      </c>
      <c r="M58" s="13">
        <v>87</v>
      </c>
    </row>
    <row r="59" spans="1:13" ht="12.75" customHeight="1" x14ac:dyDescent="0.2">
      <c r="A59" s="11" t="s">
        <v>22</v>
      </c>
      <c r="B59" s="7" t="s">
        <v>45</v>
      </c>
      <c r="C59" s="13">
        <v>73</v>
      </c>
      <c r="D59" s="13">
        <v>59</v>
      </c>
      <c r="E59" s="13">
        <v>51</v>
      </c>
      <c r="F59" s="13">
        <v>59</v>
      </c>
      <c r="G59" s="13">
        <v>64</v>
      </c>
      <c r="H59" s="13">
        <v>55</v>
      </c>
      <c r="I59" s="13">
        <v>62</v>
      </c>
      <c r="J59" s="13">
        <v>56</v>
      </c>
      <c r="K59" s="13">
        <v>58</v>
      </c>
      <c r="L59" s="13">
        <v>64</v>
      </c>
      <c r="M59" s="13">
        <v>59</v>
      </c>
    </row>
    <row r="60" spans="1:13" ht="12.75" customHeight="1" x14ac:dyDescent="0.2">
      <c r="A60" s="11" t="s">
        <v>23</v>
      </c>
      <c r="B60" s="7" t="s">
        <v>45</v>
      </c>
      <c r="C60" s="13">
        <v>74</v>
      </c>
      <c r="D60" s="13">
        <v>74</v>
      </c>
      <c r="E60" s="13">
        <v>66</v>
      </c>
      <c r="F60" s="13">
        <v>60</v>
      </c>
      <c r="G60" s="13">
        <v>48</v>
      </c>
      <c r="H60" s="13">
        <v>74</v>
      </c>
      <c r="I60" s="13">
        <v>49</v>
      </c>
      <c r="J60" s="13">
        <v>67</v>
      </c>
      <c r="K60" s="13">
        <v>53</v>
      </c>
      <c r="L60" s="13">
        <v>59</v>
      </c>
      <c r="M60" s="13">
        <v>63</v>
      </c>
    </row>
    <row r="61" spans="1:13" ht="12.75" customHeight="1" x14ac:dyDescent="0.2">
      <c r="A61" s="11" t="s">
        <v>24</v>
      </c>
      <c r="B61" s="7" t="s">
        <v>45</v>
      </c>
      <c r="C61" s="13">
        <v>186</v>
      </c>
      <c r="D61" s="13">
        <v>183</v>
      </c>
      <c r="E61" s="13">
        <v>187</v>
      </c>
      <c r="F61" s="13">
        <v>150</v>
      </c>
      <c r="G61" s="13">
        <v>185</v>
      </c>
      <c r="H61" s="13">
        <v>165</v>
      </c>
      <c r="I61" s="13">
        <v>168</v>
      </c>
      <c r="J61" s="13">
        <v>157</v>
      </c>
      <c r="K61" s="13">
        <v>151</v>
      </c>
      <c r="L61" s="13">
        <v>167</v>
      </c>
      <c r="M61" s="13">
        <v>181</v>
      </c>
    </row>
    <row r="62" spans="1:13" ht="12.75" customHeight="1" x14ac:dyDescent="0.2">
      <c r="A62" s="11" t="s">
        <v>25</v>
      </c>
      <c r="B62" s="7" t="s">
        <v>45</v>
      </c>
      <c r="C62" s="13">
        <v>196</v>
      </c>
      <c r="D62" s="13">
        <v>216</v>
      </c>
      <c r="E62" s="13">
        <v>223</v>
      </c>
      <c r="F62" s="13">
        <v>200</v>
      </c>
      <c r="G62" s="13">
        <v>223</v>
      </c>
      <c r="H62" s="13">
        <v>207</v>
      </c>
      <c r="I62" s="13">
        <v>195</v>
      </c>
      <c r="J62" s="13">
        <v>198</v>
      </c>
      <c r="K62" s="13">
        <v>210</v>
      </c>
      <c r="L62" s="13">
        <v>220</v>
      </c>
      <c r="M62" s="13">
        <v>202</v>
      </c>
    </row>
    <row r="63" spans="1:13" ht="12.75" customHeight="1" x14ac:dyDescent="0.2">
      <c r="A63" s="11" t="s">
        <v>26</v>
      </c>
      <c r="B63" s="7" t="s">
        <v>45</v>
      </c>
      <c r="C63" s="13">
        <v>259</v>
      </c>
      <c r="D63" s="13">
        <v>250</v>
      </c>
      <c r="E63" s="13">
        <v>244</v>
      </c>
      <c r="F63" s="13">
        <v>220</v>
      </c>
      <c r="G63" s="13">
        <v>225</v>
      </c>
      <c r="H63" s="13">
        <v>244</v>
      </c>
      <c r="I63" s="13">
        <v>236</v>
      </c>
      <c r="J63" s="13">
        <v>270</v>
      </c>
      <c r="K63" s="13">
        <v>249</v>
      </c>
      <c r="L63" s="13">
        <v>247</v>
      </c>
      <c r="M63" s="13">
        <v>218</v>
      </c>
    </row>
    <row r="64" spans="1:13" ht="12.75" customHeight="1" x14ac:dyDescent="0.2">
      <c r="A64" s="11" t="s">
        <v>27</v>
      </c>
      <c r="B64" s="7" t="s">
        <v>45</v>
      </c>
      <c r="C64" s="13">
        <v>367</v>
      </c>
      <c r="D64" s="13">
        <v>380</v>
      </c>
      <c r="E64" s="13">
        <v>322</v>
      </c>
      <c r="F64" s="13">
        <v>327</v>
      </c>
      <c r="G64" s="13">
        <v>298</v>
      </c>
      <c r="H64" s="13">
        <v>341</v>
      </c>
      <c r="I64" s="13">
        <v>325</v>
      </c>
      <c r="J64" s="13">
        <v>287</v>
      </c>
      <c r="K64" s="13">
        <v>300</v>
      </c>
      <c r="L64" s="13">
        <v>319</v>
      </c>
      <c r="M64" s="13">
        <v>328</v>
      </c>
    </row>
    <row r="65" spans="1:13" ht="12.75" customHeight="1" x14ac:dyDescent="0.2">
      <c r="A65" s="11" t="s">
        <v>28</v>
      </c>
      <c r="B65" s="7" t="s">
        <v>45</v>
      </c>
      <c r="C65" s="13">
        <v>497</v>
      </c>
      <c r="D65" s="13">
        <v>512</v>
      </c>
      <c r="E65" s="13">
        <v>468</v>
      </c>
      <c r="F65" s="13">
        <v>469</v>
      </c>
      <c r="G65" s="13">
        <v>474</v>
      </c>
      <c r="H65" s="13">
        <v>495</v>
      </c>
      <c r="I65" s="13">
        <v>492</v>
      </c>
      <c r="J65" s="13">
        <v>526</v>
      </c>
      <c r="K65" s="13">
        <v>494</v>
      </c>
      <c r="L65" s="13">
        <v>508</v>
      </c>
      <c r="M65" s="13">
        <v>454</v>
      </c>
    </row>
    <row r="66" spans="1:13" ht="12.75" customHeight="1" x14ac:dyDescent="0.2">
      <c r="A66" s="11" t="s">
        <v>29</v>
      </c>
      <c r="B66" s="7" t="s">
        <v>45</v>
      </c>
      <c r="C66" s="13">
        <v>761</v>
      </c>
      <c r="D66" s="13">
        <v>765</v>
      </c>
      <c r="E66" s="13">
        <v>725</v>
      </c>
      <c r="F66" s="13">
        <v>746</v>
      </c>
      <c r="G66" s="13">
        <v>696</v>
      </c>
      <c r="H66" s="13">
        <v>730</v>
      </c>
      <c r="I66" s="13">
        <v>689</v>
      </c>
      <c r="J66" s="13">
        <v>689</v>
      </c>
      <c r="K66" s="13">
        <v>714</v>
      </c>
      <c r="L66" s="13">
        <v>733</v>
      </c>
      <c r="M66" s="13">
        <v>750</v>
      </c>
    </row>
    <row r="67" spans="1:13" ht="12.75" customHeight="1" x14ac:dyDescent="0.2">
      <c r="A67" s="11" t="s">
        <v>30</v>
      </c>
      <c r="B67" s="7" t="s">
        <v>45</v>
      </c>
      <c r="C67" s="13">
        <v>1065</v>
      </c>
      <c r="D67" s="13">
        <v>1092</v>
      </c>
      <c r="E67" s="13">
        <v>1119</v>
      </c>
      <c r="F67" s="13">
        <v>1054</v>
      </c>
      <c r="G67" s="13">
        <v>1120</v>
      </c>
      <c r="H67" s="13">
        <v>1097</v>
      </c>
      <c r="I67" s="13">
        <v>1117</v>
      </c>
      <c r="J67" s="13">
        <v>1202</v>
      </c>
      <c r="K67" s="13">
        <v>1107</v>
      </c>
      <c r="L67" s="13">
        <v>1113</v>
      </c>
      <c r="M67" s="13">
        <v>1024</v>
      </c>
    </row>
    <row r="68" spans="1:13" ht="12.75" customHeight="1" x14ac:dyDescent="0.2">
      <c r="A68" s="11" t="s">
        <v>31</v>
      </c>
      <c r="B68" s="7" t="s">
        <v>45</v>
      </c>
      <c r="C68" s="13">
        <v>1591</v>
      </c>
      <c r="D68" s="13">
        <v>1395</v>
      </c>
      <c r="E68" s="13">
        <v>1413</v>
      </c>
      <c r="F68" s="13">
        <v>1444</v>
      </c>
      <c r="G68" s="13">
        <v>1451</v>
      </c>
      <c r="H68" s="13">
        <v>1527</v>
      </c>
      <c r="I68" s="13">
        <v>1492</v>
      </c>
      <c r="J68" s="13">
        <v>1634</v>
      </c>
      <c r="K68" s="13">
        <v>1580</v>
      </c>
      <c r="L68" s="13">
        <v>1620</v>
      </c>
      <c r="M68" s="13">
        <v>1569</v>
      </c>
    </row>
    <row r="69" spans="1:13" ht="12.75" customHeight="1" x14ac:dyDescent="0.2">
      <c r="A69" s="11" t="s">
        <v>32</v>
      </c>
      <c r="B69" s="7" t="s">
        <v>45</v>
      </c>
      <c r="C69" s="13">
        <v>2002</v>
      </c>
      <c r="D69" s="13">
        <v>1952</v>
      </c>
      <c r="E69" s="13">
        <v>2011</v>
      </c>
      <c r="F69" s="13">
        <v>1971</v>
      </c>
      <c r="G69" s="13">
        <v>2033</v>
      </c>
      <c r="H69" s="13">
        <v>2045</v>
      </c>
      <c r="I69" s="13">
        <v>2055</v>
      </c>
      <c r="J69" s="13">
        <v>2087</v>
      </c>
      <c r="K69" s="13">
        <v>2065</v>
      </c>
      <c r="L69" s="13">
        <v>2061</v>
      </c>
      <c r="M69" s="13">
        <v>2093</v>
      </c>
    </row>
    <row r="70" spans="1:13" ht="12.75" customHeight="1" x14ac:dyDescent="0.2">
      <c r="A70" s="11" t="s">
        <v>33</v>
      </c>
      <c r="B70" s="7" t="s">
        <v>45</v>
      </c>
      <c r="C70" s="13">
        <v>2504</v>
      </c>
      <c r="D70" s="13">
        <v>2549</v>
      </c>
      <c r="E70" s="13">
        <v>2428</v>
      </c>
      <c r="F70" s="13">
        <v>2502</v>
      </c>
      <c r="G70" s="13">
        <v>2506</v>
      </c>
      <c r="H70" s="13">
        <v>2784</v>
      </c>
      <c r="I70" s="13">
        <v>2885</v>
      </c>
      <c r="J70" s="13">
        <v>2808</v>
      </c>
      <c r="K70" s="13">
        <v>2870</v>
      </c>
      <c r="L70" s="13">
        <v>2894</v>
      </c>
      <c r="M70" s="13">
        <v>2909</v>
      </c>
    </row>
    <row r="71" spans="1:13" ht="12.75" customHeight="1" x14ac:dyDescent="0.2">
      <c r="A71" s="11" t="s">
        <v>34</v>
      </c>
      <c r="B71" s="7" t="s">
        <v>45</v>
      </c>
      <c r="C71" s="13">
        <v>3404</v>
      </c>
      <c r="D71" s="13">
        <v>3319</v>
      </c>
      <c r="E71" s="13">
        <v>3402</v>
      </c>
      <c r="F71" s="13">
        <v>3237</v>
      </c>
      <c r="G71" s="13">
        <v>3159</v>
      </c>
      <c r="H71" s="13">
        <v>3338</v>
      </c>
      <c r="I71" s="13">
        <v>3399</v>
      </c>
      <c r="J71" s="13">
        <v>3427</v>
      </c>
      <c r="K71" s="13">
        <v>3457</v>
      </c>
      <c r="L71" s="13">
        <v>3569</v>
      </c>
      <c r="M71" s="13">
        <v>3745</v>
      </c>
    </row>
    <row r="72" spans="1:13" ht="12.75" customHeight="1" x14ac:dyDescent="0.2">
      <c r="A72" s="11" t="s">
        <v>35</v>
      </c>
      <c r="B72" s="7" t="s">
        <v>45</v>
      </c>
      <c r="C72" s="13">
        <v>5399</v>
      </c>
      <c r="D72" s="13">
        <v>4976</v>
      </c>
      <c r="E72" s="13">
        <v>4799</v>
      </c>
      <c r="F72" s="13">
        <v>4641</v>
      </c>
      <c r="G72" s="13">
        <v>4561</v>
      </c>
      <c r="H72" s="13">
        <v>4622</v>
      </c>
      <c r="I72" s="13">
        <v>4783</v>
      </c>
      <c r="J72" s="13">
        <v>4692</v>
      </c>
      <c r="K72" s="13">
        <v>4893</v>
      </c>
      <c r="L72" s="13">
        <v>4924</v>
      </c>
      <c r="M72" s="13">
        <v>4810</v>
      </c>
    </row>
    <row r="73" spans="1:13" ht="12.75" customHeight="1" x14ac:dyDescent="0.2">
      <c r="A73" s="11" t="s">
        <v>36</v>
      </c>
      <c r="B73" s="7" t="s">
        <v>45</v>
      </c>
      <c r="C73" s="13">
        <v>8502</v>
      </c>
      <c r="D73" s="13">
        <v>8274</v>
      </c>
      <c r="E73" s="13">
        <v>8226</v>
      </c>
      <c r="F73" s="13">
        <v>7600</v>
      </c>
      <c r="G73" s="13">
        <v>7620</v>
      </c>
      <c r="H73" s="13">
        <v>7524</v>
      </c>
      <c r="I73" s="13">
        <v>7618</v>
      </c>
      <c r="J73" s="13">
        <v>6970</v>
      </c>
      <c r="K73" s="13">
        <v>6856</v>
      </c>
      <c r="L73" s="13">
        <v>6750</v>
      </c>
      <c r="M73" s="13">
        <v>6914</v>
      </c>
    </row>
    <row r="74" spans="1:13" ht="12.75" customHeight="1" x14ac:dyDescent="0.2">
      <c r="A74" s="11" t="s">
        <v>37</v>
      </c>
      <c r="B74" s="7" t="s">
        <v>45</v>
      </c>
      <c r="C74" s="13">
        <v>11461</v>
      </c>
      <c r="D74" s="13">
        <v>11270</v>
      </c>
      <c r="E74" s="13">
        <v>11763</v>
      </c>
      <c r="F74" s="13">
        <v>11512</v>
      </c>
      <c r="G74" s="13">
        <v>11678</v>
      </c>
      <c r="H74" s="13">
        <v>11625</v>
      </c>
      <c r="I74" s="13">
        <v>12118</v>
      </c>
      <c r="J74" s="13">
        <v>11543</v>
      </c>
      <c r="K74" s="13">
        <v>11490</v>
      </c>
      <c r="L74" s="13">
        <v>11376</v>
      </c>
      <c r="M74" s="13">
        <v>11290</v>
      </c>
    </row>
    <row r="75" spans="1:13" ht="12.75" customHeight="1" x14ac:dyDescent="0.2">
      <c r="A75" s="11" t="s">
        <v>54</v>
      </c>
      <c r="B75" s="7" t="s">
        <v>45</v>
      </c>
      <c r="C75" s="13">
        <v>12710</v>
      </c>
      <c r="D75" s="13">
        <v>12427</v>
      </c>
      <c r="E75" s="13">
        <v>12133</v>
      </c>
      <c r="F75" s="13">
        <v>12258</v>
      </c>
      <c r="G75" s="13">
        <v>12725</v>
      </c>
      <c r="H75" s="13">
        <v>13485</v>
      </c>
      <c r="I75" s="13">
        <v>14505</v>
      </c>
      <c r="J75" s="13">
        <v>14383</v>
      </c>
      <c r="K75" s="13">
        <v>15064</v>
      </c>
      <c r="L75" s="13">
        <v>15450</v>
      </c>
      <c r="M75" s="13">
        <v>15430</v>
      </c>
    </row>
    <row r="76" spans="1:13" ht="12.75" customHeight="1" x14ac:dyDescent="0.2">
      <c r="A76" s="11" t="s">
        <v>55</v>
      </c>
      <c r="B76" s="7" t="s">
        <v>45</v>
      </c>
      <c r="C76" s="13">
        <v>9078</v>
      </c>
      <c r="D76" s="13">
        <v>9391</v>
      </c>
      <c r="E76" s="13">
        <v>9563</v>
      </c>
      <c r="F76" s="13">
        <v>9877</v>
      </c>
      <c r="G76" s="13">
        <v>10481</v>
      </c>
      <c r="H76" s="13">
        <v>10939</v>
      </c>
      <c r="I76" s="13">
        <v>11629</v>
      </c>
      <c r="J76" s="13">
        <v>10961</v>
      </c>
      <c r="K76" s="13">
        <v>11450</v>
      </c>
      <c r="L76" s="13">
        <v>12179</v>
      </c>
      <c r="M76" s="13">
        <v>12946</v>
      </c>
    </row>
    <row r="77" spans="1:13" ht="12.75" customHeight="1" x14ac:dyDescent="0.2">
      <c r="A77" s="11" t="s">
        <v>56</v>
      </c>
      <c r="B77" s="7" t="s">
        <v>45</v>
      </c>
      <c r="C77" s="13">
        <v>3309</v>
      </c>
      <c r="D77" s="13">
        <v>3551</v>
      </c>
      <c r="E77" s="13">
        <v>3688</v>
      </c>
      <c r="F77" s="13">
        <v>3706</v>
      </c>
      <c r="G77" s="13">
        <v>4162</v>
      </c>
      <c r="H77" s="13">
        <v>4491</v>
      </c>
      <c r="I77" s="13">
        <v>4971</v>
      </c>
      <c r="J77" s="13">
        <v>4922</v>
      </c>
      <c r="K77" s="13">
        <v>5283</v>
      </c>
      <c r="L77" s="13">
        <v>5628</v>
      </c>
      <c r="M77" s="13">
        <v>5637</v>
      </c>
    </row>
    <row r="78" spans="1:13" ht="12.75" customHeight="1" x14ac:dyDescent="0.2">
      <c r="A78" s="11" t="s">
        <v>57</v>
      </c>
      <c r="B78" s="7" t="s">
        <v>45</v>
      </c>
      <c r="C78" s="13">
        <v>690</v>
      </c>
      <c r="D78" s="13">
        <v>684</v>
      </c>
      <c r="E78" s="13">
        <v>663</v>
      </c>
      <c r="F78" s="13">
        <v>735</v>
      </c>
      <c r="G78" s="13">
        <v>833</v>
      </c>
      <c r="H78" s="13">
        <v>864</v>
      </c>
      <c r="I78" s="13">
        <v>986</v>
      </c>
      <c r="J78" s="13">
        <v>928</v>
      </c>
      <c r="K78" s="13">
        <v>1049</v>
      </c>
      <c r="L78" s="13">
        <v>1125</v>
      </c>
      <c r="M78" s="13">
        <v>1128</v>
      </c>
    </row>
    <row r="79" spans="1:13" ht="12.75" customHeight="1" x14ac:dyDescent="0.2">
      <c r="A79" s="9" t="s">
        <v>18</v>
      </c>
      <c r="B79" s="7"/>
    </row>
    <row r="80" spans="1:13" ht="12.75" customHeight="1" x14ac:dyDescent="0.2">
      <c r="A80" s="11" t="s">
        <v>20</v>
      </c>
      <c r="B80" s="7" t="s">
        <v>45</v>
      </c>
      <c r="C80" s="13">
        <v>1264</v>
      </c>
      <c r="D80" s="13">
        <v>1199</v>
      </c>
      <c r="E80" s="13">
        <v>1184</v>
      </c>
      <c r="F80" s="13">
        <v>1302</v>
      </c>
      <c r="G80" s="13">
        <v>1262</v>
      </c>
      <c r="H80" s="13">
        <v>1203</v>
      </c>
      <c r="I80" s="13">
        <v>1226</v>
      </c>
      <c r="J80" s="13">
        <v>1261</v>
      </c>
      <c r="K80" s="13">
        <v>1229</v>
      </c>
      <c r="L80" s="13">
        <v>1140</v>
      </c>
      <c r="M80" s="13">
        <v>1031</v>
      </c>
    </row>
    <row r="81" spans="1:13" ht="12.75" customHeight="1" x14ac:dyDescent="0.2">
      <c r="A81" s="11" t="s">
        <v>21</v>
      </c>
      <c r="B81" s="7" t="s">
        <v>45</v>
      </c>
      <c r="C81" s="13">
        <v>260</v>
      </c>
      <c r="D81" s="13">
        <v>270</v>
      </c>
      <c r="E81" s="13">
        <v>258</v>
      </c>
      <c r="F81" s="13">
        <v>243</v>
      </c>
      <c r="G81" s="13">
        <v>220</v>
      </c>
      <c r="H81" s="13">
        <v>225</v>
      </c>
      <c r="I81" s="13">
        <v>233</v>
      </c>
      <c r="J81" s="13">
        <v>230</v>
      </c>
      <c r="K81" s="13">
        <v>226</v>
      </c>
      <c r="L81" s="13">
        <v>202</v>
      </c>
      <c r="M81" s="13">
        <v>203</v>
      </c>
    </row>
    <row r="82" spans="1:13" ht="12.75" customHeight="1" x14ac:dyDescent="0.2">
      <c r="A82" s="11" t="s">
        <v>22</v>
      </c>
      <c r="B82" s="7" t="s">
        <v>45</v>
      </c>
      <c r="C82" s="13">
        <v>172</v>
      </c>
      <c r="D82" s="13">
        <v>149</v>
      </c>
      <c r="E82" s="13">
        <v>140</v>
      </c>
      <c r="F82" s="13">
        <v>145</v>
      </c>
      <c r="G82" s="13">
        <v>140</v>
      </c>
      <c r="H82" s="13">
        <v>119</v>
      </c>
      <c r="I82" s="13">
        <v>137</v>
      </c>
      <c r="J82" s="13">
        <v>134</v>
      </c>
      <c r="K82" s="13">
        <v>141</v>
      </c>
      <c r="L82" s="13">
        <v>147</v>
      </c>
      <c r="M82" s="13">
        <v>128</v>
      </c>
    </row>
    <row r="83" spans="1:13" ht="12.75" customHeight="1" x14ac:dyDescent="0.2">
      <c r="A83" s="11" t="s">
        <v>23</v>
      </c>
      <c r="B83" s="7" t="s">
        <v>45</v>
      </c>
      <c r="C83" s="13">
        <v>186</v>
      </c>
      <c r="D83" s="13">
        <v>157</v>
      </c>
      <c r="E83" s="13">
        <v>171</v>
      </c>
      <c r="F83" s="13">
        <v>141</v>
      </c>
      <c r="G83" s="13">
        <v>138</v>
      </c>
      <c r="H83" s="13">
        <v>162</v>
      </c>
      <c r="I83" s="13">
        <v>131</v>
      </c>
      <c r="J83" s="13">
        <v>151</v>
      </c>
      <c r="K83" s="13">
        <v>140</v>
      </c>
      <c r="L83" s="13">
        <v>132</v>
      </c>
      <c r="M83" s="13">
        <v>141</v>
      </c>
    </row>
    <row r="84" spans="1:13" ht="12.75" customHeight="1" x14ac:dyDescent="0.2">
      <c r="A84" s="11" t="s">
        <v>24</v>
      </c>
      <c r="B84" s="7" t="s">
        <v>45</v>
      </c>
      <c r="C84" s="13">
        <v>625</v>
      </c>
      <c r="D84" s="13">
        <v>630</v>
      </c>
      <c r="E84" s="13">
        <v>535</v>
      </c>
      <c r="F84" s="13">
        <v>497</v>
      </c>
      <c r="G84" s="13">
        <v>557</v>
      </c>
      <c r="H84" s="13">
        <v>518</v>
      </c>
      <c r="I84" s="13">
        <v>529</v>
      </c>
      <c r="J84" s="13">
        <v>535</v>
      </c>
      <c r="K84" s="13">
        <v>529</v>
      </c>
      <c r="L84" s="13">
        <v>477</v>
      </c>
      <c r="M84" s="13">
        <v>500</v>
      </c>
    </row>
    <row r="85" spans="1:13" ht="12.75" customHeight="1" x14ac:dyDescent="0.2">
      <c r="A85" s="11" t="s">
        <v>25</v>
      </c>
      <c r="B85" s="7" t="s">
        <v>45</v>
      </c>
      <c r="C85" s="13">
        <v>815</v>
      </c>
      <c r="D85" s="13">
        <v>837</v>
      </c>
      <c r="E85" s="13">
        <v>815</v>
      </c>
      <c r="F85" s="13">
        <v>812</v>
      </c>
      <c r="G85" s="13">
        <v>816</v>
      </c>
      <c r="H85" s="13">
        <v>782</v>
      </c>
      <c r="I85" s="13">
        <v>760</v>
      </c>
      <c r="J85" s="13">
        <v>727</v>
      </c>
      <c r="K85" s="13">
        <v>736</v>
      </c>
      <c r="L85" s="13">
        <v>741</v>
      </c>
      <c r="M85" s="13">
        <v>703</v>
      </c>
    </row>
    <row r="86" spans="1:13" ht="12.75" customHeight="1" x14ac:dyDescent="0.2">
      <c r="A86" s="11" t="s">
        <v>26</v>
      </c>
      <c r="B86" s="7" t="s">
        <v>45</v>
      </c>
      <c r="C86" s="13">
        <v>980</v>
      </c>
      <c r="D86" s="13">
        <v>945</v>
      </c>
      <c r="E86" s="13">
        <v>888</v>
      </c>
      <c r="F86" s="13">
        <v>864</v>
      </c>
      <c r="G86" s="13">
        <v>778</v>
      </c>
      <c r="H86" s="13">
        <v>875</v>
      </c>
      <c r="I86" s="13">
        <v>875</v>
      </c>
      <c r="J86" s="13">
        <v>914</v>
      </c>
      <c r="K86" s="13">
        <v>837</v>
      </c>
      <c r="L86" s="13">
        <v>871</v>
      </c>
      <c r="M86" s="13">
        <v>851</v>
      </c>
    </row>
    <row r="87" spans="1:13" ht="12.75" customHeight="1" x14ac:dyDescent="0.2">
      <c r="A87" s="11" t="s">
        <v>27</v>
      </c>
      <c r="B87" s="7" t="s">
        <v>45</v>
      </c>
      <c r="C87" s="13">
        <v>1212</v>
      </c>
      <c r="D87" s="13">
        <v>1180</v>
      </c>
      <c r="E87" s="13">
        <v>1198</v>
      </c>
      <c r="F87" s="13">
        <v>1141</v>
      </c>
      <c r="G87" s="13">
        <v>1041</v>
      </c>
      <c r="H87" s="13">
        <v>1053</v>
      </c>
      <c r="I87" s="13">
        <v>1068</v>
      </c>
      <c r="J87" s="13">
        <v>1027</v>
      </c>
      <c r="K87" s="13">
        <v>1011</v>
      </c>
      <c r="L87" s="13">
        <v>1027</v>
      </c>
      <c r="M87" s="13">
        <v>983</v>
      </c>
    </row>
    <row r="88" spans="1:13" ht="12.75" customHeight="1" x14ac:dyDescent="0.2">
      <c r="A88" s="11" t="s">
        <v>28</v>
      </c>
      <c r="B88" s="7" t="s">
        <v>45</v>
      </c>
      <c r="C88" s="13">
        <v>1440</v>
      </c>
      <c r="D88" s="13">
        <v>1479</v>
      </c>
      <c r="E88" s="13">
        <v>1317</v>
      </c>
      <c r="F88" s="13">
        <v>1364</v>
      </c>
      <c r="G88" s="13">
        <v>1374</v>
      </c>
      <c r="H88" s="13">
        <v>1467</v>
      </c>
      <c r="I88" s="13">
        <v>1456</v>
      </c>
      <c r="J88" s="13">
        <v>1510</v>
      </c>
      <c r="K88" s="13">
        <v>1453</v>
      </c>
      <c r="L88" s="13">
        <v>1395</v>
      </c>
      <c r="M88" s="13">
        <v>1302</v>
      </c>
    </row>
    <row r="89" spans="1:13" ht="12.75" customHeight="1" x14ac:dyDescent="0.2">
      <c r="A89" s="11" t="s">
        <v>29</v>
      </c>
      <c r="B89" s="7" t="s">
        <v>45</v>
      </c>
      <c r="C89" s="13">
        <v>2024</v>
      </c>
      <c r="D89" s="13">
        <v>2106</v>
      </c>
      <c r="E89" s="13">
        <v>2012</v>
      </c>
      <c r="F89" s="13">
        <v>2059</v>
      </c>
      <c r="G89" s="13">
        <v>1941</v>
      </c>
      <c r="H89" s="13">
        <v>1882</v>
      </c>
      <c r="I89" s="13">
        <v>1928</v>
      </c>
      <c r="J89" s="13">
        <v>1947</v>
      </c>
      <c r="K89" s="13">
        <v>1943</v>
      </c>
      <c r="L89" s="13">
        <v>1896</v>
      </c>
      <c r="M89" s="13">
        <v>1976</v>
      </c>
    </row>
    <row r="90" spans="1:13" ht="12.75" customHeight="1" x14ac:dyDescent="0.2">
      <c r="A90" s="11" t="s">
        <v>30</v>
      </c>
      <c r="B90" s="7" t="s">
        <v>45</v>
      </c>
      <c r="C90" s="13">
        <v>2859</v>
      </c>
      <c r="D90" s="13">
        <v>2884</v>
      </c>
      <c r="E90" s="13">
        <v>2830</v>
      </c>
      <c r="F90" s="13">
        <v>2813</v>
      </c>
      <c r="G90" s="13">
        <v>2882</v>
      </c>
      <c r="H90" s="13">
        <v>2913</v>
      </c>
      <c r="I90" s="13">
        <v>2927</v>
      </c>
      <c r="J90" s="13">
        <v>3004</v>
      </c>
      <c r="K90" s="13">
        <v>2957</v>
      </c>
      <c r="L90" s="13">
        <v>2828</v>
      </c>
      <c r="M90" s="13">
        <v>2657</v>
      </c>
    </row>
    <row r="91" spans="1:13" ht="12.75" customHeight="1" x14ac:dyDescent="0.2">
      <c r="A91" s="11" t="s">
        <v>31</v>
      </c>
      <c r="B91" s="7" t="s">
        <v>45</v>
      </c>
      <c r="C91" s="13">
        <v>3951</v>
      </c>
      <c r="D91" s="13">
        <v>3646</v>
      </c>
      <c r="E91" s="13">
        <v>3789</v>
      </c>
      <c r="F91" s="13">
        <v>3796</v>
      </c>
      <c r="G91" s="13">
        <v>3781</v>
      </c>
      <c r="H91" s="13">
        <v>3965</v>
      </c>
      <c r="I91" s="13">
        <v>3999</v>
      </c>
      <c r="J91" s="13">
        <v>4149</v>
      </c>
      <c r="K91" s="13">
        <v>4078</v>
      </c>
      <c r="L91" s="13">
        <v>4108</v>
      </c>
      <c r="M91" s="13">
        <v>4028</v>
      </c>
    </row>
    <row r="92" spans="1:13" ht="12.75" customHeight="1" x14ac:dyDescent="0.2">
      <c r="A92" s="11" t="s">
        <v>32</v>
      </c>
      <c r="B92" s="7" t="s">
        <v>45</v>
      </c>
      <c r="C92" s="13">
        <v>5192</v>
      </c>
      <c r="D92" s="13">
        <v>5356</v>
      </c>
      <c r="E92" s="13">
        <v>5301</v>
      </c>
      <c r="F92" s="13">
        <v>5356</v>
      </c>
      <c r="G92" s="13">
        <v>5414</v>
      </c>
      <c r="H92" s="13">
        <v>5469</v>
      </c>
      <c r="I92" s="13">
        <v>5405</v>
      </c>
      <c r="J92" s="13">
        <v>5434</v>
      </c>
      <c r="K92" s="13">
        <v>5460</v>
      </c>
      <c r="L92" s="13">
        <v>5546</v>
      </c>
      <c r="M92" s="13">
        <v>5468</v>
      </c>
    </row>
    <row r="93" spans="1:13" ht="12.75" customHeight="1" x14ac:dyDescent="0.2">
      <c r="A93" s="11" t="s">
        <v>33</v>
      </c>
      <c r="B93" s="7" t="s">
        <v>45</v>
      </c>
      <c r="C93" s="13">
        <v>6769</v>
      </c>
      <c r="D93" s="13">
        <v>6780</v>
      </c>
      <c r="E93" s="13">
        <v>6663</v>
      </c>
      <c r="F93" s="13">
        <v>6669</v>
      </c>
      <c r="G93" s="13">
        <v>6799</v>
      </c>
      <c r="H93" s="13">
        <v>7350</v>
      </c>
      <c r="I93" s="13">
        <v>7560</v>
      </c>
      <c r="J93" s="13">
        <v>7604</v>
      </c>
      <c r="K93" s="13">
        <v>7580</v>
      </c>
      <c r="L93" s="13">
        <v>7865</v>
      </c>
      <c r="M93" s="13">
        <v>7578</v>
      </c>
    </row>
    <row r="94" spans="1:13" ht="12.75" customHeight="1" x14ac:dyDescent="0.2">
      <c r="A94" s="11" t="s">
        <v>34</v>
      </c>
      <c r="B94" s="7" t="s">
        <v>45</v>
      </c>
      <c r="C94" s="13">
        <v>9083</v>
      </c>
      <c r="D94" s="13">
        <v>9031</v>
      </c>
      <c r="E94" s="13">
        <v>8987</v>
      </c>
      <c r="F94" s="13">
        <v>8843</v>
      </c>
      <c r="G94" s="13">
        <v>8657</v>
      </c>
      <c r="H94" s="13">
        <v>9040</v>
      </c>
      <c r="I94" s="13">
        <v>9191</v>
      </c>
      <c r="J94" s="13">
        <v>9141</v>
      </c>
      <c r="K94" s="13">
        <v>9359</v>
      </c>
      <c r="L94" s="13">
        <v>9533</v>
      </c>
      <c r="M94" s="13">
        <v>9897</v>
      </c>
    </row>
    <row r="95" spans="1:13" ht="12.75" customHeight="1" x14ac:dyDescent="0.2">
      <c r="A95" s="11" t="s">
        <v>35</v>
      </c>
      <c r="B95" s="7" t="s">
        <v>45</v>
      </c>
      <c r="C95" s="13">
        <v>14146</v>
      </c>
      <c r="D95" s="13">
        <v>13302</v>
      </c>
      <c r="E95" s="13">
        <v>12835</v>
      </c>
      <c r="F95" s="13">
        <v>11885</v>
      </c>
      <c r="G95" s="13">
        <v>11715</v>
      </c>
      <c r="H95" s="13">
        <v>11716</v>
      </c>
      <c r="I95" s="13">
        <v>12203</v>
      </c>
      <c r="J95" s="13">
        <v>12090</v>
      </c>
      <c r="K95" s="13">
        <v>12377</v>
      </c>
      <c r="L95" s="13">
        <v>12493</v>
      </c>
      <c r="M95" s="13">
        <v>12246</v>
      </c>
    </row>
    <row r="96" spans="1:13" ht="12.75" customHeight="1" x14ac:dyDescent="0.2">
      <c r="A96" s="11" t="s">
        <v>36</v>
      </c>
      <c r="B96" s="7" t="s">
        <v>45</v>
      </c>
      <c r="C96" s="13">
        <v>19893</v>
      </c>
      <c r="D96" s="13">
        <v>19328</v>
      </c>
      <c r="E96" s="13">
        <v>19328</v>
      </c>
      <c r="F96" s="13">
        <v>18197</v>
      </c>
      <c r="G96" s="13">
        <v>18078</v>
      </c>
      <c r="H96" s="13">
        <v>18163</v>
      </c>
      <c r="I96" s="13">
        <v>18190</v>
      </c>
      <c r="J96" s="13">
        <v>16815</v>
      </c>
      <c r="K96" s="13">
        <v>16372</v>
      </c>
      <c r="L96" s="13">
        <v>16498</v>
      </c>
      <c r="M96" s="13">
        <v>16440</v>
      </c>
    </row>
    <row r="97" spans="1:13" ht="12.75" customHeight="1" x14ac:dyDescent="0.2">
      <c r="A97" s="11" t="s">
        <v>37</v>
      </c>
      <c r="B97" s="7" t="s">
        <v>45</v>
      </c>
      <c r="C97" s="13">
        <v>22533</v>
      </c>
      <c r="D97" s="13">
        <v>22607</v>
      </c>
      <c r="E97" s="13">
        <v>23572</v>
      </c>
      <c r="F97" s="13">
        <v>23264</v>
      </c>
      <c r="G97" s="13">
        <v>23877</v>
      </c>
      <c r="H97" s="13">
        <v>24128</v>
      </c>
      <c r="I97" s="13">
        <v>25203</v>
      </c>
      <c r="J97" s="13">
        <v>24167</v>
      </c>
      <c r="K97" s="13">
        <v>24274</v>
      </c>
      <c r="L97" s="13">
        <v>24322</v>
      </c>
      <c r="M97" s="13">
        <v>23909</v>
      </c>
    </row>
    <row r="98" spans="1:13" ht="12.75" customHeight="1" x14ac:dyDescent="0.2">
      <c r="A98" s="11" t="s">
        <v>54</v>
      </c>
      <c r="B98" s="7" t="s">
        <v>45</v>
      </c>
      <c r="C98" s="13">
        <v>21625</v>
      </c>
      <c r="D98" s="13">
        <v>21097</v>
      </c>
      <c r="E98" s="13">
        <v>20844</v>
      </c>
      <c r="F98" s="13">
        <v>20855</v>
      </c>
      <c r="G98" s="13">
        <v>22113</v>
      </c>
      <c r="H98" s="13">
        <v>23589</v>
      </c>
      <c r="I98" s="13">
        <v>25721</v>
      </c>
      <c r="J98" s="13">
        <v>25608</v>
      </c>
      <c r="K98" s="13">
        <v>26787</v>
      </c>
      <c r="L98" s="13">
        <v>27843</v>
      </c>
      <c r="M98" s="13">
        <v>27885</v>
      </c>
    </row>
    <row r="99" spans="1:13" ht="12.75" customHeight="1" x14ac:dyDescent="0.2">
      <c r="A99" s="11" t="s">
        <v>55</v>
      </c>
      <c r="B99" s="7" t="s">
        <v>45</v>
      </c>
      <c r="C99" s="13">
        <v>13407</v>
      </c>
      <c r="D99" s="13">
        <v>13812</v>
      </c>
      <c r="E99" s="13">
        <v>14217</v>
      </c>
      <c r="F99" s="13">
        <v>14651</v>
      </c>
      <c r="G99" s="13">
        <v>15601</v>
      </c>
      <c r="H99" s="13">
        <v>16196</v>
      </c>
      <c r="I99" s="13">
        <v>17399</v>
      </c>
      <c r="J99" s="13">
        <v>16621</v>
      </c>
      <c r="K99" s="13">
        <v>17603</v>
      </c>
      <c r="L99" s="13">
        <v>18890</v>
      </c>
      <c r="M99" s="13">
        <v>20059</v>
      </c>
    </row>
    <row r="100" spans="1:13" ht="12.75" customHeight="1" x14ac:dyDescent="0.2">
      <c r="A100" s="11" t="s">
        <v>56</v>
      </c>
      <c r="B100" s="7" t="s">
        <v>45</v>
      </c>
      <c r="C100" s="13">
        <v>4367</v>
      </c>
      <c r="D100" s="13">
        <v>4689</v>
      </c>
      <c r="E100" s="13">
        <v>4802</v>
      </c>
      <c r="F100" s="13">
        <v>4916</v>
      </c>
      <c r="G100" s="13">
        <v>5526</v>
      </c>
      <c r="H100" s="13">
        <v>5977</v>
      </c>
      <c r="I100" s="13">
        <v>6589</v>
      </c>
      <c r="J100" s="13">
        <v>6560</v>
      </c>
      <c r="K100" s="13">
        <v>7103</v>
      </c>
      <c r="L100" s="13">
        <v>7614</v>
      </c>
      <c r="M100" s="13">
        <v>7741</v>
      </c>
    </row>
    <row r="101" spans="1:13" ht="12.75" customHeight="1" x14ac:dyDescent="0.2">
      <c r="A101" s="11" t="s">
        <v>57</v>
      </c>
      <c r="B101" s="7" t="s">
        <v>45</v>
      </c>
      <c r="C101" s="13">
        <v>821</v>
      </c>
      <c r="D101" s="13">
        <v>794</v>
      </c>
      <c r="E101" s="13">
        <v>815</v>
      </c>
      <c r="F101" s="13">
        <v>875</v>
      </c>
      <c r="G101" s="13">
        <v>1023</v>
      </c>
      <c r="H101" s="13">
        <v>1051</v>
      </c>
      <c r="I101" s="13">
        <v>1202</v>
      </c>
      <c r="J101" s="13">
        <v>1120</v>
      </c>
      <c r="K101" s="13">
        <v>1264</v>
      </c>
      <c r="L101" s="13">
        <v>1360</v>
      </c>
      <c r="M101" s="13">
        <v>1369</v>
      </c>
    </row>
    <row r="104" spans="1:13" ht="12.75" customHeight="1" x14ac:dyDescent="0.2">
      <c r="A104" s="12" t="s">
        <v>38</v>
      </c>
    </row>
  </sheetData>
  <mergeCells count="1">
    <mergeCell ref="A1:N1"/>
  </mergeCells>
  <hyperlinks>
    <hyperlink ref="A104" r:id="rId1"/>
  </hyperlinks>
  <pageMargins left="0.7" right="0.7" top="0.75" bottom="0.75" header="0.3" footer="0.3"/>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205"/>
  <sheetViews>
    <sheetView tabSelected="1" zoomScale="130" zoomScaleNormal="130" workbookViewId="0">
      <pane ySplit="3" topLeftCell="A4" activePane="bottomLeft" state="frozen"/>
      <selection pane="bottomLeft" activeCell="A4" sqref="A4"/>
    </sheetView>
  </sheetViews>
  <sheetFormatPr defaultRowHeight="12.75" x14ac:dyDescent="0.2"/>
  <sheetData>
    <row r="1" spans="1:17" x14ac:dyDescent="0.2">
      <c r="G1" s="15"/>
      <c r="H1" s="15"/>
      <c r="I1" s="15"/>
      <c r="J1" s="15"/>
      <c r="K1" s="15"/>
      <c r="L1" s="15"/>
      <c r="M1" s="15"/>
      <c r="N1" s="15"/>
      <c r="O1" s="15"/>
      <c r="P1" s="15"/>
      <c r="Q1" s="15"/>
    </row>
    <row r="2" spans="1:17" x14ac:dyDescent="0.2">
      <c r="B2" t="s">
        <v>1</v>
      </c>
      <c r="C2" t="s">
        <v>59</v>
      </c>
      <c r="D2" t="s">
        <v>2</v>
      </c>
    </row>
    <row r="3" spans="1:17" x14ac:dyDescent="0.2">
      <c r="B3" t="s">
        <v>0</v>
      </c>
      <c r="C3" t="s">
        <v>0</v>
      </c>
      <c r="D3" t="s">
        <v>0</v>
      </c>
    </row>
    <row r="4" spans="1:17" x14ac:dyDescent="0.2">
      <c r="A4">
        <v>1901</v>
      </c>
      <c r="B4">
        <v>12.2</v>
      </c>
    </row>
    <row r="5" spans="1:17" x14ac:dyDescent="0.2">
      <c r="A5">
        <v>1902</v>
      </c>
      <c r="B5">
        <v>12.5</v>
      </c>
    </row>
    <row r="6" spans="1:17" x14ac:dyDescent="0.2">
      <c r="A6">
        <v>1903</v>
      </c>
      <c r="B6">
        <v>12.2</v>
      </c>
    </row>
    <row r="7" spans="1:17" x14ac:dyDescent="0.2">
      <c r="A7">
        <v>1904</v>
      </c>
      <c r="B7">
        <v>11.1</v>
      </c>
    </row>
    <row r="8" spans="1:17" x14ac:dyDescent="0.2">
      <c r="A8">
        <v>1905</v>
      </c>
      <c r="B8">
        <v>10.9</v>
      </c>
    </row>
    <row r="9" spans="1:17" x14ac:dyDescent="0.2">
      <c r="A9">
        <v>1906</v>
      </c>
      <c r="B9">
        <v>10.9</v>
      </c>
    </row>
    <row r="10" spans="1:17" x14ac:dyDescent="0.2">
      <c r="A10">
        <v>1907</v>
      </c>
      <c r="B10">
        <v>11</v>
      </c>
    </row>
    <row r="11" spans="1:17" x14ac:dyDescent="0.2">
      <c r="A11">
        <v>1908</v>
      </c>
      <c r="B11">
        <v>11.1</v>
      </c>
    </row>
    <row r="12" spans="1:17" x14ac:dyDescent="0.2">
      <c r="A12">
        <v>1909</v>
      </c>
      <c r="B12">
        <v>10.3</v>
      </c>
    </row>
    <row r="13" spans="1:17" x14ac:dyDescent="0.2">
      <c r="A13">
        <v>1910</v>
      </c>
      <c r="B13">
        <v>10.4</v>
      </c>
    </row>
    <row r="14" spans="1:17" x14ac:dyDescent="0.2">
      <c r="A14">
        <v>1911</v>
      </c>
      <c r="B14">
        <v>10.7</v>
      </c>
    </row>
    <row r="15" spans="1:17" x14ac:dyDescent="0.2">
      <c r="A15">
        <v>1912</v>
      </c>
      <c r="B15">
        <v>11.2</v>
      </c>
    </row>
    <row r="16" spans="1:17" x14ac:dyDescent="0.2">
      <c r="A16">
        <v>1913</v>
      </c>
      <c r="B16">
        <v>10.7</v>
      </c>
    </row>
    <row r="17" spans="1:2" x14ac:dyDescent="0.2">
      <c r="A17">
        <v>1914</v>
      </c>
      <c r="B17">
        <v>10.5</v>
      </c>
    </row>
    <row r="18" spans="1:2" x14ac:dyDescent="0.2">
      <c r="A18">
        <v>1915</v>
      </c>
      <c r="B18">
        <v>10.6</v>
      </c>
    </row>
    <row r="19" spans="1:2" x14ac:dyDescent="0.2">
      <c r="A19">
        <v>1916</v>
      </c>
      <c r="B19">
        <v>11</v>
      </c>
    </row>
    <row r="20" spans="1:2" x14ac:dyDescent="0.2">
      <c r="A20">
        <v>1917</v>
      </c>
      <c r="B20">
        <v>9.6999999999999993</v>
      </c>
    </row>
    <row r="21" spans="1:2" x14ac:dyDescent="0.2">
      <c r="A21">
        <v>1918</v>
      </c>
      <c r="B21">
        <v>10</v>
      </c>
    </row>
    <row r="22" spans="1:2" x14ac:dyDescent="0.2">
      <c r="A22">
        <v>1919</v>
      </c>
      <c r="B22">
        <v>12.7</v>
      </c>
    </row>
    <row r="23" spans="1:2" x14ac:dyDescent="0.2">
      <c r="A23">
        <v>1920</v>
      </c>
      <c r="B23">
        <v>10.5</v>
      </c>
    </row>
    <row r="24" spans="1:2" x14ac:dyDescent="0.2">
      <c r="A24">
        <v>1921</v>
      </c>
      <c r="B24">
        <v>9.9</v>
      </c>
    </row>
    <row r="25" spans="1:2" x14ac:dyDescent="0.2">
      <c r="A25">
        <v>1922</v>
      </c>
      <c r="B25">
        <v>9.1999999999999993</v>
      </c>
    </row>
    <row r="26" spans="1:2" x14ac:dyDescent="0.2">
      <c r="A26">
        <v>1923</v>
      </c>
      <c r="B26">
        <v>9.9</v>
      </c>
    </row>
    <row r="27" spans="1:2" x14ac:dyDescent="0.2">
      <c r="A27">
        <v>1924</v>
      </c>
      <c r="B27">
        <v>9.5</v>
      </c>
    </row>
    <row r="28" spans="1:2" x14ac:dyDescent="0.2">
      <c r="A28">
        <v>1925</v>
      </c>
      <c r="B28">
        <v>9.1999999999999993</v>
      </c>
    </row>
    <row r="29" spans="1:2" x14ac:dyDescent="0.2">
      <c r="A29">
        <v>1926</v>
      </c>
      <c r="B29">
        <v>9.4</v>
      </c>
    </row>
    <row r="30" spans="1:2" x14ac:dyDescent="0.2">
      <c r="A30">
        <v>1927</v>
      </c>
      <c r="B30">
        <v>9.4</v>
      </c>
    </row>
    <row r="31" spans="1:2" x14ac:dyDescent="0.2">
      <c r="A31">
        <v>1928</v>
      </c>
      <c r="B31">
        <v>9.4</v>
      </c>
    </row>
    <row r="32" spans="1:2" x14ac:dyDescent="0.2">
      <c r="A32">
        <v>1929</v>
      </c>
      <c r="B32">
        <v>9.5</v>
      </c>
    </row>
    <row r="33" spans="1:2" x14ac:dyDescent="0.2">
      <c r="A33">
        <v>1930</v>
      </c>
      <c r="B33">
        <v>8.6</v>
      </c>
    </row>
    <row r="34" spans="1:2" x14ac:dyDescent="0.2">
      <c r="A34">
        <v>1931</v>
      </c>
      <c r="B34">
        <v>8.6999999999999993</v>
      </c>
    </row>
    <row r="35" spans="1:2" x14ac:dyDescent="0.2">
      <c r="A35">
        <v>1932</v>
      </c>
      <c r="B35">
        <v>8.6</v>
      </c>
    </row>
    <row r="36" spans="1:2" x14ac:dyDescent="0.2">
      <c r="A36">
        <v>1933</v>
      </c>
      <c r="B36">
        <v>8.9</v>
      </c>
    </row>
    <row r="37" spans="1:2" x14ac:dyDescent="0.2">
      <c r="A37">
        <v>1934</v>
      </c>
      <c r="B37">
        <v>9.3000000000000007</v>
      </c>
    </row>
    <row r="38" spans="1:2" x14ac:dyDescent="0.2">
      <c r="A38">
        <v>1935</v>
      </c>
      <c r="B38">
        <v>9.5</v>
      </c>
    </row>
    <row r="39" spans="1:2" x14ac:dyDescent="0.2">
      <c r="A39">
        <v>1936</v>
      </c>
      <c r="B39">
        <v>9.4</v>
      </c>
    </row>
    <row r="40" spans="1:2" x14ac:dyDescent="0.2">
      <c r="A40">
        <v>1937</v>
      </c>
      <c r="B40">
        <v>9.4</v>
      </c>
    </row>
    <row r="41" spans="1:2" x14ac:dyDescent="0.2">
      <c r="A41">
        <v>1938</v>
      </c>
      <c r="B41">
        <v>9.6</v>
      </c>
    </row>
    <row r="42" spans="1:2" x14ac:dyDescent="0.2">
      <c r="A42">
        <f>A41+1</f>
        <v>1939</v>
      </c>
      <c r="B42">
        <v>9.9</v>
      </c>
    </row>
    <row r="43" spans="1:2" x14ac:dyDescent="0.2">
      <c r="A43">
        <f t="shared" ref="A43:A51" si="0">A42+1</f>
        <v>1940</v>
      </c>
      <c r="B43">
        <v>9.6999999999999993</v>
      </c>
    </row>
    <row r="44" spans="1:2" x14ac:dyDescent="0.2">
      <c r="A44">
        <f t="shared" si="0"/>
        <v>1941</v>
      </c>
      <c r="B44">
        <v>10</v>
      </c>
    </row>
    <row r="45" spans="1:2" x14ac:dyDescent="0.2">
      <c r="A45">
        <f t="shared" si="0"/>
        <v>1942</v>
      </c>
      <c r="B45">
        <v>10.5</v>
      </c>
    </row>
    <row r="46" spans="1:2" x14ac:dyDescent="0.2">
      <c r="A46">
        <f t="shared" si="0"/>
        <v>1943</v>
      </c>
      <c r="B46">
        <v>10.3</v>
      </c>
    </row>
    <row r="47" spans="1:2" x14ac:dyDescent="0.2">
      <c r="A47">
        <f t="shared" si="0"/>
        <v>1944</v>
      </c>
      <c r="B47">
        <v>9.5</v>
      </c>
    </row>
    <row r="48" spans="1:2" x14ac:dyDescent="0.2">
      <c r="A48">
        <f t="shared" si="0"/>
        <v>1945</v>
      </c>
      <c r="B48">
        <v>9.5</v>
      </c>
    </row>
    <row r="49" spans="1:2" x14ac:dyDescent="0.2">
      <c r="A49">
        <f t="shared" si="0"/>
        <v>1946</v>
      </c>
      <c r="B49">
        <v>10</v>
      </c>
    </row>
    <row r="50" spans="1:2" x14ac:dyDescent="0.2">
      <c r="A50">
        <f t="shared" si="0"/>
        <v>1947</v>
      </c>
      <c r="B50">
        <v>9.6999999999999993</v>
      </c>
    </row>
    <row r="51" spans="1:2" x14ac:dyDescent="0.2">
      <c r="A51">
        <f t="shared" si="0"/>
        <v>1948</v>
      </c>
      <c r="B51">
        <v>10</v>
      </c>
    </row>
    <row r="52" spans="1:2" x14ac:dyDescent="0.2">
      <c r="A52">
        <v>1949</v>
      </c>
      <c r="B52">
        <v>9.5</v>
      </c>
    </row>
    <row r="53" spans="1:2" x14ac:dyDescent="0.2">
      <c r="A53">
        <v>1950</v>
      </c>
      <c r="B53">
        <v>9.6</v>
      </c>
    </row>
    <row r="54" spans="1:2" x14ac:dyDescent="0.2">
      <c r="A54">
        <v>1951</v>
      </c>
      <c r="B54">
        <v>9.6999999999999993</v>
      </c>
    </row>
    <row r="55" spans="1:2" x14ac:dyDescent="0.2">
      <c r="A55">
        <v>1952</v>
      </c>
      <c r="B55">
        <v>9.5</v>
      </c>
    </row>
    <row r="56" spans="1:2" x14ac:dyDescent="0.2">
      <c r="A56">
        <v>1953</v>
      </c>
      <c r="B56">
        <v>9.1</v>
      </c>
    </row>
    <row r="57" spans="1:2" x14ac:dyDescent="0.2">
      <c r="A57">
        <v>1954</v>
      </c>
      <c r="B57">
        <v>9.1</v>
      </c>
    </row>
    <row r="58" spans="1:2" x14ac:dyDescent="0.2">
      <c r="A58">
        <v>1955</v>
      </c>
      <c r="B58">
        <v>8.9</v>
      </c>
    </row>
    <row r="59" spans="1:2" x14ac:dyDescent="0.2">
      <c r="A59">
        <v>1956</v>
      </c>
      <c r="B59">
        <v>9.1</v>
      </c>
    </row>
    <row r="60" spans="1:2" x14ac:dyDescent="0.2">
      <c r="A60">
        <v>1957</v>
      </c>
      <c r="B60">
        <v>8.8000000000000007</v>
      </c>
    </row>
    <row r="61" spans="1:2" x14ac:dyDescent="0.2">
      <c r="A61">
        <v>1958</v>
      </c>
      <c r="B61">
        <v>8.5</v>
      </c>
    </row>
    <row r="62" spans="1:2" x14ac:dyDescent="0.2">
      <c r="A62">
        <v>1959</v>
      </c>
      <c r="B62">
        <v>8.9</v>
      </c>
    </row>
    <row r="63" spans="1:2" x14ac:dyDescent="0.2">
      <c r="A63">
        <v>1960</v>
      </c>
      <c r="B63">
        <v>8.6</v>
      </c>
    </row>
    <row r="64" spans="1:2" x14ac:dyDescent="0.2">
      <c r="A64">
        <v>1961</v>
      </c>
      <c r="B64">
        <v>8.5</v>
      </c>
    </row>
    <row r="65" spans="1:2" x14ac:dyDescent="0.2">
      <c r="A65">
        <v>1962</v>
      </c>
      <c r="B65">
        <v>8.6999999999999993</v>
      </c>
    </row>
    <row r="66" spans="1:2" x14ac:dyDescent="0.2">
      <c r="A66">
        <v>1963</v>
      </c>
      <c r="B66">
        <v>8.6999999999999993</v>
      </c>
    </row>
    <row r="67" spans="1:2" x14ac:dyDescent="0.2">
      <c r="A67">
        <v>1964</v>
      </c>
      <c r="B67">
        <v>9</v>
      </c>
    </row>
    <row r="68" spans="1:2" x14ac:dyDescent="0.2">
      <c r="A68">
        <v>1965</v>
      </c>
      <c r="B68">
        <v>8.8000000000000007</v>
      </c>
    </row>
    <row r="69" spans="1:2" x14ac:dyDescent="0.2">
      <c r="A69">
        <v>1966</v>
      </c>
      <c r="B69">
        <v>9</v>
      </c>
    </row>
    <row r="70" spans="1:2" x14ac:dyDescent="0.2">
      <c r="A70">
        <v>1967</v>
      </c>
      <c r="B70">
        <v>8.6999999999999993</v>
      </c>
    </row>
    <row r="71" spans="1:2" x14ac:dyDescent="0.2">
      <c r="A71">
        <v>1968</v>
      </c>
      <c r="B71">
        <v>9.1</v>
      </c>
    </row>
    <row r="72" spans="1:2" x14ac:dyDescent="0.2">
      <c r="A72">
        <v>1969</v>
      </c>
      <c r="B72">
        <v>8.6999999999999993</v>
      </c>
    </row>
    <row r="73" spans="1:2" x14ac:dyDescent="0.2">
      <c r="A73">
        <v>1970</v>
      </c>
      <c r="B73">
        <v>9</v>
      </c>
    </row>
    <row r="74" spans="1:2" x14ac:dyDescent="0.2">
      <c r="A74">
        <v>1971</v>
      </c>
      <c r="B74">
        <v>8.5</v>
      </c>
    </row>
    <row r="75" spans="1:2" x14ac:dyDescent="0.2">
      <c r="A75">
        <v>1972</v>
      </c>
      <c r="B75">
        <v>8.3000000000000007</v>
      </c>
    </row>
    <row r="76" spans="1:2" x14ac:dyDescent="0.2">
      <c r="A76">
        <v>1973</v>
      </c>
      <c r="B76">
        <v>8.1999999999999993</v>
      </c>
    </row>
    <row r="77" spans="1:2" x14ac:dyDescent="0.2">
      <c r="A77">
        <v>1974</v>
      </c>
      <c r="B77">
        <v>8.4</v>
      </c>
    </row>
    <row r="78" spans="1:2" x14ac:dyDescent="0.2">
      <c r="A78">
        <v>1975</v>
      </c>
      <c r="B78">
        <v>7.8</v>
      </c>
    </row>
    <row r="79" spans="1:2" x14ac:dyDescent="0.2">
      <c r="A79">
        <v>1976</v>
      </c>
      <c r="B79">
        <v>8</v>
      </c>
    </row>
    <row r="80" spans="1:2" x14ac:dyDescent="0.2">
      <c r="A80">
        <v>1977</v>
      </c>
      <c r="B80">
        <v>7.7</v>
      </c>
    </row>
    <row r="81" spans="1:2" x14ac:dyDescent="0.2">
      <c r="A81">
        <v>1978</v>
      </c>
      <c r="B81">
        <v>7.6</v>
      </c>
    </row>
    <row r="82" spans="1:2" x14ac:dyDescent="0.2">
      <c r="A82">
        <v>1979</v>
      </c>
      <c r="B82">
        <v>7.3</v>
      </c>
    </row>
    <row r="83" spans="1:2" x14ac:dyDescent="0.2">
      <c r="A83">
        <v>1980</v>
      </c>
      <c r="B83">
        <v>7.4</v>
      </c>
    </row>
    <row r="84" spans="1:2" x14ac:dyDescent="0.2">
      <c r="A84">
        <v>1981</v>
      </c>
      <c r="B84">
        <v>7.3</v>
      </c>
    </row>
    <row r="85" spans="1:2" x14ac:dyDescent="0.2">
      <c r="A85">
        <v>1982</v>
      </c>
      <c r="B85">
        <v>7.6</v>
      </c>
    </row>
    <row r="86" spans="1:2" x14ac:dyDescent="0.2">
      <c r="A86">
        <v>1983</v>
      </c>
      <c r="B86">
        <v>7.2</v>
      </c>
    </row>
    <row r="87" spans="1:2" x14ac:dyDescent="0.2">
      <c r="A87">
        <v>1984</v>
      </c>
      <c r="B87">
        <v>7.1</v>
      </c>
    </row>
    <row r="88" spans="1:2" x14ac:dyDescent="0.2">
      <c r="A88">
        <v>1985</v>
      </c>
      <c r="B88">
        <v>7.5</v>
      </c>
    </row>
    <row r="89" spans="1:2" x14ac:dyDescent="0.2">
      <c r="A89">
        <v>1986</v>
      </c>
      <c r="B89">
        <v>7.2</v>
      </c>
    </row>
    <row r="90" spans="1:2" x14ac:dyDescent="0.2">
      <c r="A90">
        <v>1987</v>
      </c>
      <c r="B90">
        <v>7.2</v>
      </c>
    </row>
    <row r="91" spans="1:2" x14ac:dyDescent="0.2">
      <c r="A91">
        <v>1988</v>
      </c>
      <c r="B91">
        <v>7.3</v>
      </c>
    </row>
    <row r="92" spans="1:2" x14ac:dyDescent="0.2">
      <c r="A92">
        <v>1989</v>
      </c>
      <c r="B92">
        <v>7.4</v>
      </c>
    </row>
    <row r="93" spans="1:2" x14ac:dyDescent="0.2">
      <c r="A93">
        <v>1990</v>
      </c>
      <c r="B93">
        <v>7</v>
      </c>
    </row>
    <row r="94" spans="1:2" x14ac:dyDescent="0.2">
      <c r="A94">
        <v>1991</v>
      </c>
      <c r="B94">
        <v>6.9</v>
      </c>
    </row>
    <row r="95" spans="1:2" x14ac:dyDescent="0.2">
      <c r="A95">
        <v>1992</v>
      </c>
      <c r="B95">
        <v>7.1</v>
      </c>
    </row>
    <row r="96" spans="1:2" x14ac:dyDescent="0.2">
      <c r="A96">
        <v>1993</v>
      </c>
      <c r="B96">
        <v>6.9</v>
      </c>
    </row>
    <row r="97" spans="1:4" x14ac:dyDescent="0.2">
      <c r="A97">
        <v>1994</v>
      </c>
      <c r="B97">
        <v>7.1</v>
      </c>
    </row>
    <row r="98" spans="1:4" x14ac:dyDescent="0.2">
      <c r="A98">
        <v>1995</v>
      </c>
      <c r="B98">
        <v>6.9</v>
      </c>
    </row>
    <row r="99" spans="1:4" x14ac:dyDescent="0.2">
      <c r="A99">
        <v>1996</v>
      </c>
      <c r="B99">
        <v>7</v>
      </c>
    </row>
    <row r="100" spans="1:4" x14ac:dyDescent="0.2">
      <c r="A100">
        <v>1997</v>
      </c>
      <c r="B100">
        <v>7</v>
      </c>
    </row>
    <row r="101" spans="1:4" x14ac:dyDescent="0.2">
      <c r="A101">
        <v>1998</v>
      </c>
      <c r="B101">
        <v>6.8</v>
      </c>
    </row>
    <row r="102" spans="1:4" x14ac:dyDescent="0.2">
      <c r="A102">
        <v>1999</v>
      </c>
      <c r="B102">
        <v>6.8</v>
      </c>
    </row>
    <row r="103" spans="1:4" x14ac:dyDescent="0.2">
      <c r="A103">
        <v>2000</v>
      </c>
      <c r="B103">
        <v>6.7</v>
      </c>
    </row>
    <row r="104" spans="1:4" x14ac:dyDescent="0.2">
      <c r="A104">
        <v>2001</v>
      </c>
      <c r="B104">
        <v>6.6</v>
      </c>
    </row>
    <row r="105" spans="1:4" x14ac:dyDescent="0.2">
      <c r="A105">
        <v>2002</v>
      </c>
      <c r="B105">
        <v>6.8</v>
      </c>
      <c r="C105">
        <v>6.8584539484314355</v>
      </c>
    </row>
    <row r="106" spans="1:4" x14ac:dyDescent="0.2">
      <c r="A106">
        <v>2003</v>
      </c>
      <c r="B106">
        <v>6.6</v>
      </c>
      <c r="C106">
        <v>6.7082685601455969</v>
      </c>
    </row>
    <row r="107" spans="1:4" x14ac:dyDescent="0.2">
      <c r="A107">
        <v>2004</v>
      </c>
      <c r="B107">
        <v>6.6</v>
      </c>
      <c r="C107">
        <v>6.6477624079641506</v>
      </c>
    </row>
    <row r="108" spans="1:4" x14ac:dyDescent="0.2">
      <c r="A108">
        <v>2005</v>
      </c>
      <c r="B108">
        <v>6.4</v>
      </c>
      <c r="C108">
        <v>6.4784165452238218</v>
      </c>
    </row>
    <row r="109" spans="1:4" x14ac:dyDescent="0.2">
      <c r="A109">
        <v>2006</v>
      </c>
      <c r="B109">
        <v>6.5</v>
      </c>
      <c r="C109">
        <v>6.5394954937580945</v>
      </c>
      <c r="D109" s="1"/>
    </row>
    <row r="110" spans="1:4" x14ac:dyDescent="0.2">
      <c r="A110">
        <f>A109+1</f>
        <v>2007</v>
      </c>
      <c r="C110">
        <v>6.6188065060908059</v>
      </c>
      <c r="D110" s="1"/>
    </row>
    <row r="111" spans="1:4" x14ac:dyDescent="0.2">
      <c r="A111">
        <f t="shared" ref="A111:A174" si="1">A110+1</f>
        <v>2008</v>
      </c>
      <c r="C111">
        <v>6.7741847586819626</v>
      </c>
      <c r="D111" s="1"/>
    </row>
    <row r="112" spans="1:4" x14ac:dyDescent="0.2">
      <c r="A112">
        <f t="shared" si="1"/>
        <v>2009</v>
      </c>
      <c r="C112">
        <v>6.4891320177397267</v>
      </c>
      <c r="D112" s="1"/>
    </row>
    <row r="113" spans="1:4" x14ac:dyDescent="0.2">
      <c r="A113">
        <f t="shared" si="1"/>
        <v>2010</v>
      </c>
      <c r="C113">
        <v>6.5121018530075911</v>
      </c>
      <c r="D113" s="1"/>
    </row>
    <row r="114" spans="1:4" x14ac:dyDescent="0.2">
      <c r="A114">
        <f t="shared" si="1"/>
        <v>2011</v>
      </c>
      <c r="C114">
        <v>6.5770744024267831</v>
      </c>
      <c r="D114" s="1"/>
    </row>
    <row r="115" spans="1:4" x14ac:dyDescent="0.2">
      <c r="A115">
        <f t="shared" si="1"/>
        <v>2012</v>
      </c>
      <c r="C115">
        <v>6.4771343042150997</v>
      </c>
      <c r="D115" s="1">
        <f>C115</f>
        <v>6.4771343042150997</v>
      </c>
    </row>
    <row r="116" spans="1:4" x14ac:dyDescent="0.2">
      <c r="A116">
        <f t="shared" si="1"/>
        <v>2013</v>
      </c>
      <c r="D116">
        <v>6.4597297990432025</v>
      </c>
    </row>
    <row r="117" spans="1:4" x14ac:dyDescent="0.2">
      <c r="A117">
        <f t="shared" si="1"/>
        <v>2014</v>
      </c>
      <c r="D117">
        <v>6.4454194192638541</v>
      </c>
    </row>
    <row r="118" spans="1:4" x14ac:dyDescent="0.2">
      <c r="A118">
        <f t="shared" si="1"/>
        <v>2015</v>
      </c>
      <c r="D118">
        <v>6.4313861221207969</v>
      </c>
    </row>
    <row r="119" spans="1:4" x14ac:dyDescent="0.2">
      <c r="A119">
        <f t="shared" si="1"/>
        <v>2016</v>
      </c>
      <c r="D119">
        <v>6.4178874526159619</v>
      </c>
    </row>
    <row r="120" spans="1:4" x14ac:dyDescent="0.2">
      <c r="A120">
        <f t="shared" si="1"/>
        <v>2017</v>
      </c>
      <c r="D120">
        <v>6.4049931707139329</v>
      </c>
    </row>
    <row r="121" spans="1:4" x14ac:dyDescent="0.2">
      <c r="A121">
        <f t="shared" si="1"/>
        <v>2018</v>
      </c>
      <c r="D121">
        <v>6.393879301298524</v>
      </c>
    </row>
    <row r="122" spans="1:4" x14ac:dyDescent="0.2">
      <c r="A122">
        <f t="shared" si="1"/>
        <v>2019</v>
      </c>
      <c r="D122">
        <v>6.3828277335434951</v>
      </c>
    </row>
    <row r="123" spans="1:4" x14ac:dyDescent="0.2">
      <c r="A123">
        <f t="shared" si="1"/>
        <v>2020</v>
      </c>
      <c r="D123">
        <v>6.3730913186008005</v>
      </c>
    </row>
    <row r="124" spans="1:4" x14ac:dyDescent="0.2">
      <c r="A124">
        <f t="shared" si="1"/>
        <v>2021</v>
      </c>
      <c r="D124">
        <v>6.3660225886114041</v>
      </c>
    </row>
    <row r="125" spans="1:4" x14ac:dyDescent="0.2">
      <c r="A125">
        <f t="shared" si="1"/>
        <v>2022</v>
      </c>
      <c r="D125">
        <v>6.3625411099397144</v>
      </c>
    </row>
    <row r="126" spans="1:4" x14ac:dyDescent="0.2">
      <c r="A126">
        <f t="shared" si="1"/>
        <v>2023</v>
      </c>
      <c r="D126">
        <v>6.3637402385171127</v>
      </c>
    </row>
    <row r="127" spans="1:4" x14ac:dyDescent="0.2">
      <c r="A127">
        <f t="shared" si="1"/>
        <v>2024</v>
      </c>
      <c r="D127">
        <v>6.3709045321030269</v>
      </c>
    </row>
    <row r="128" spans="1:4" x14ac:dyDescent="0.2">
      <c r="A128">
        <f t="shared" si="1"/>
        <v>2025</v>
      </c>
      <c r="D128">
        <v>6.3847859716720183</v>
      </c>
    </row>
    <row r="129" spans="1:4" x14ac:dyDescent="0.2">
      <c r="A129">
        <f t="shared" si="1"/>
        <v>2026</v>
      </c>
      <c r="D129">
        <v>6.4059557324007859</v>
      </c>
    </row>
    <row r="130" spans="1:4" x14ac:dyDescent="0.2">
      <c r="A130">
        <f t="shared" si="1"/>
        <v>2027</v>
      </c>
      <c r="D130">
        <v>6.4348494042216835</v>
      </c>
    </row>
    <row r="131" spans="1:4" x14ac:dyDescent="0.2">
      <c r="A131">
        <f t="shared" si="1"/>
        <v>2028</v>
      </c>
      <c r="D131">
        <v>6.4716143674687103</v>
      </c>
    </row>
    <row r="132" spans="1:4" x14ac:dyDescent="0.2">
      <c r="A132">
        <f t="shared" si="1"/>
        <v>2029</v>
      </c>
      <c r="D132">
        <v>6.5163423040723689</v>
      </c>
    </row>
    <row r="133" spans="1:4" x14ac:dyDescent="0.2">
      <c r="A133">
        <f t="shared" si="1"/>
        <v>2030</v>
      </c>
      <c r="D133">
        <v>6.5685495296612402</v>
      </c>
    </row>
    <row r="134" spans="1:4" x14ac:dyDescent="0.2">
      <c r="A134">
        <f t="shared" si="1"/>
        <v>2031</v>
      </c>
      <c r="D134">
        <v>6.6274801179048772</v>
      </c>
    </row>
    <row r="135" spans="1:4" x14ac:dyDescent="0.2">
      <c r="A135">
        <f t="shared" si="1"/>
        <v>2032</v>
      </c>
      <c r="D135">
        <v>6.692254559149851</v>
      </c>
    </row>
    <row r="136" spans="1:4" x14ac:dyDescent="0.2">
      <c r="A136">
        <f t="shared" si="1"/>
        <v>2033</v>
      </c>
      <c r="D136">
        <v>6.7619091687265085</v>
      </c>
    </row>
    <row r="137" spans="1:4" x14ac:dyDescent="0.2">
      <c r="A137">
        <f t="shared" si="1"/>
        <v>2034</v>
      </c>
      <c r="D137">
        <v>6.8351810553691843</v>
      </c>
    </row>
    <row r="138" spans="1:4" x14ac:dyDescent="0.2">
      <c r="A138">
        <f t="shared" si="1"/>
        <v>2035</v>
      </c>
      <c r="D138">
        <v>6.9111125643521616</v>
      </c>
    </row>
    <row r="139" spans="1:4" x14ac:dyDescent="0.2">
      <c r="A139">
        <f t="shared" si="1"/>
        <v>2036</v>
      </c>
      <c r="D139">
        <v>6.9883642836401245</v>
      </c>
    </row>
    <row r="140" spans="1:4" x14ac:dyDescent="0.2">
      <c r="A140">
        <f t="shared" si="1"/>
        <v>2037</v>
      </c>
      <c r="D140">
        <v>7.065769970071754</v>
      </c>
    </row>
    <row r="141" spans="1:4" x14ac:dyDescent="0.2">
      <c r="A141">
        <f t="shared" si="1"/>
        <v>2038</v>
      </c>
      <c r="D141">
        <v>7.1425721532003719</v>
      </c>
    </row>
    <row r="142" spans="1:4" x14ac:dyDescent="0.2">
      <c r="A142">
        <f t="shared" si="1"/>
        <v>2039</v>
      </c>
      <c r="D142">
        <v>7.2166846996057386</v>
      </c>
    </row>
    <row r="143" spans="1:4" x14ac:dyDescent="0.2">
      <c r="A143">
        <f t="shared" si="1"/>
        <v>2040</v>
      </c>
      <c r="D143">
        <v>7.2874072166420714</v>
      </c>
    </row>
    <row r="144" spans="1:4" x14ac:dyDescent="0.2">
      <c r="A144">
        <f t="shared" si="1"/>
        <v>2041</v>
      </c>
      <c r="D144">
        <v>7.3546718421436497</v>
      </c>
    </row>
    <row r="145" spans="1:4" x14ac:dyDescent="0.2">
      <c r="A145">
        <f t="shared" si="1"/>
        <v>2042</v>
      </c>
      <c r="D145">
        <v>7.4167619759946453</v>
      </c>
    </row>
    <row r="146" spans="1:4" x14ac:dyDescent="0.2">
      <c r="A146">
        <f t="shared" si="1"/>
        <v>2043</v>
      </c>
      <c r="D146">
        <v>7.473231737421699</v>
      </c>
    </row>
    <row r="147" spans="1:4" x14ac:dyDescent="0.2">
      <c r="A147">
        <f t="shared" si="1"/>
        <v>2044</v>
      </c>
      <c r="D147">
        <v>7.5245213111256239</v>
      </c>
    </row>
    <row r="148" spans="1:4" x14ac:dyDescent="0.2">
      <c r="A148">
        <f t="shared" si="1"/>
        <v>2045</v>
      </c>
      <c r="D148">
        <v>7.5714143912320067</v>
      </c>
    </row>
    <row r="149" spans="1:4" x14ac:dyDescent="0.2">
      <c r="A149">
        <f t="shared" si="1"/>
        <v>2046</v>
      </c>
      <c r="D149">
        <v>7.6150512817446856</v>
      </c>
    </row>
    <row r="150" spans="1:4" x14ac:dyDescent="0.2">
      <c r="A150">
        <f t="shared" si="1"/>
        <v>2047</v>
      </c>
      <c r="D150">
        <v>7.6550733246691562</v>
      </c>
    </row>
    <row r="151" spans="1:4" x14ac:dyDescent="0.2">
      <c r="A151">
        <f t="shared" si="1"/>
        <v>2048</v>
      </c>
      <c r="D151">
        <v>7.6920058192606877</v>
      </c>
    </row>
    <row r="152" spans="1:4" x14ac:dyDescent="0.2">
      <c r="A152">
        <f t="shared" si="1"/>
        <v>2049</v>
      </c>
      <c r="D152">
        <v>7.7275438507623475</v>
      </c>
    </row>
    <row r="153" spans="1:4" x14ac:dyDescent="0.2">
      <c r="A153">
        <f t="shared" si="1"/>
        <v>2050</v>
      </c>
      <c r="D153">
        <v>7.7609491282876046</v>
      </c>
    </row>
    <row r="154" spans="1:4" x14ac:dyDescent="0.2">
      <c r="A154">
        <f t="shared" si="1"/>
        <v>2051</v>
      </c>
      <c r="D154">
        <v>7.7914761897251257</v>
      </c>
    </row>
    <row r="155" spans="1:4" x14ac:dyDescent="0.2">
      <c r="A155">
        <f t="shared" si="1"/>
        <v>2052</v>
      </c>
      <c r="D155">
        <v>7.8189695657490237</v>
      </c>
    </row>
    <row r="156" spans="1:4" x14ac:dyDescent="0.2">
      <c r="A156">
        <f t="shared" si="1"/>
        <v>2053</v>
      </c>
      <c r="D156">
        <v>7.8428003374213491</v>
      </c>
    </row>
    <row r="157" spans="1:4" x14ac:dyDescent="0.2">
      <c r="A157">
        <f t="shared" si="1"/>
        <v>2054</v>
      </c>
      <c r="D157">
        <v>7.8435457050486423</v>
      </c>
    </row>
    <row r="158" spans="1:4" x14ac:dyDescent="0.2">
      <c r="A158">
        <f t="shared" si="1"/>
        <v>2055</v>
      </c>
      <c r="D158">
        <v>7.8452574721364492</v>
      </c>
    </row>
    <row r="159" spans="1:4" x14ac:dyDescent="0.2">
      <c r="A159">
        <f t="shared" si="1"/>
        <v>2056</v>
      </c>
      <c r="D159">
        <v>7.8471678148354567</v>
      </c>
    </row>
    <row r="160" spans="1:4" x14ac:dyDescent="0.2">
      <c r="A160">
        <f t="shared" si="1"/>
        <v>2057</v>
      </c>
      <c r="D160">
        <v>7.8495096195853558</v>
      </c>
    </row>
    <row r="161" spans="1:4" x14ac:dyDescent="0.2">
      <c r="A161">
        <f t="shared" si="1"/>
        <v>2058</v>
      </c>
      <c r="D161">
        <v>7.8526747255352465</v>
      </c>
    </row>
    <row r="162" spans="1:4" x14ac:dyDescent="0.2">
      <c r="A162">
        <f t="shared" si="1"/>
        <v>2059</v>
      </c>
      <c r="D162">
        <v>7.8571955352504723</v>
      </c>
    </row>
    <row r="163" spans="1:4" x14ac:dyDescent="0.2">
      <c r="A163">
        <f t="shared" si="1"/>
        <v>2060</v>
      </c>
      <c r="D163">
        <v>7.8638521672664456</v>
      </c>
    </row>
    <row r="164" spans="1:4" x14ac:dyDescent="0.2">
      <c r="A164">
        <f t="shared" si="1"/>
        <v>2061</v>
      </c>
      <c r="D164">
        <v>7.8729144808822387</v>
      </c>
    </row>
    <row r="165" spans="1:4" x14ac:dyDescent="0.2">
      <c r="A165">
        <f t="shared" si="1"/>
        <v>2062</v>
      </c>
      <c r="D165">
        <v>7.8846262321493796</v>
      </c>
    </row>
    <row r="166" spans="1:4" x14ac:dyDescent="0.2">
      <c r="A166">
        <f t="shared" si="1"/>
        <v>2063</v>
      </c>
      <c r="D166">
        <v>7.8986132441112513</v>
      </c>
    </row>
    <row r="167" spans="1:4" x14ac:dyDescent="0.2">
      <c r="A167">
        <f t="shared" si="1"/>
        <v>2064</v>
      </c>
      <c r="D167">
        <v>7.9141385244302862</v>
      </c>
    </row>
    <row r="168" spans="1:4" x14ac:dyDescent="0.2">
      <c r="A168">
        <f t="shared" si="1"/>
        <v>2065</v>
      </c>
      <c r="D168">
        <v>7.931181009734348</v>
      </c>
    </row>
    <row r="169" spans="1:4" x14ac:dyDescent="0.2">
      <c r="A169">
        <f t="shared" si="1"/>
        <v>2066</v>
      </c>
      <c r="D169">
        <v>7.9488960141654292</v>
      </c>
    </row>
    <row r="170" spans="1:4" x14ac:dyDescent="0.2">
      <c r="A170">
        <f t="shared" si="1"/>
        <v>2067</v>
      </c>
      <c r="D170">
        <v>7.9666235751468895</v>
      </c>
    </row>
    <row r="171" spans="1:4" x14ac:dyDescent="0.2">
      <c r="A171">
        <f t="shared" si="1"/>
        <v>2068</v>
      </c>
      <c r="D171">
        <v>7.9847485185210809</v>
      </c>
    </row>
    <row r="172" spans="1:4" x14ac:dyDescent="0.2">
      <c r="A172">
        <f t="shared" si="1"/>
        <v>2069</v>
      </c>
      <c r="D172">
        <v>8.0042176295653693</v>
      </c>
    </row>
    <row r="173" spans="1:4" x14ac:dyDescent="0.2">
      <c r="A173">
        <f t="shared" si="1"/>
        <v>2070</v>
      </c>
      <c r="D173">
        <v>8.0267084438743908</v>
      </c>
    </row>
    <row r="174" spans="1:4" x14ac:dyDescent="0.2">
      <c r="A174">
        <f t="shared" si="1"/>
        <v>2071</v>
      </c>
      <c r="D174">
        <v>8.0529983903798321</v>
      </c>
    </row>
    <row r="175" spans="1:4" x14ac:dyDescent="0.2">
      <c r="A175">
        <f t="shared" ref="A175:A205" si="2">A174+1</f>
        <v>2072</v>
      </c>
      <c r="D175">
        <v>8.0836520100010727</v>
      </c>
    </row>
    <row r="176" spans="1:4" x14ac:dyDescent="0.2">
      <c r="A176">
        <f t="shared" si="2"/>
        <v>2073</v>
      </c>
      <c r="D176">
        <v>8.1200044164615992</v>
      </c>
    </row>
    <row r="177" spans="1:4" x14ac:dyDescent="0.2">
      <c r="A177">
        <f t="shared" si="2"/>
        <v>2074</v>
      </c>
      <c r="D177">
        <v>8.1612328184711878</v>
      </c>
    </row>
    <row r="178" spans="1:4" x14ac:dyDescent="0.2">
      <c r="A178">
        <f t="shared" si="2"/>
        <v>2075</v>
      </c>
      <c r="D178">
        <v>8.2054108698003549</v>
      </c>
    </row>
    <row r="179" spans="1:4" x14ac:dyDescent="0.2">
      <c r="A179">
        <f t="shared" si="2"/>
        <v>2076</v>
      </c>
      <c r="D179">
        <v>8.2505348174173214</v>
      </c>
    </row>
    <row r="180" spans="1:4" x14ac:dyDescent="0.2">
      <c r="A180">
        <f t="shared" si="2"/>
        <v>2077</v>
      </c>
      <c r="D180">
        <v>8.2945709969424488</v>
      </c>
    </row>
    <row r="181" spans="1:4" x14ac:dyDescent="0.2">
      <c r="A181">
        <f t="shared" si="2"/>
        <v>2078</v>
      </c>
      <c r="D181">
        <v>8.3355781766434944</v>
      </c>
    </row>
    <row r="182" spans="1:4" x14ac:dyDescent="0.2">
      <c r="A182">
        <f t="shared" si="2"/>
        <v>2079</v>
      </c>
      <c r="D182">
        <v>8.3723777703696918</v>
      </c>
    </row>
    <row r="183" spans="1:4" x14ac:dyDescent="0.2">
      <c r="A183">
        <f t="shared" si="2"/>
        <v>2080</v>
      </c>
      <c r="D183">
        <v>8.4040103960781547</v>
      </c>
    </row>
    <row r="184" spans="1:4" x14ac:dyDescent="0.2">
      <c r="A184">
        <f t="shared" si="2"/>
        <v>2081</v>
      </c>
      <c r="D184">
        <v>8.4300085801384501</v>
      </c>
    </row>
    <row r="185" spans="1:4" x14ac:dyDescent="0.2">
      <c r="A185">
        <f t="shared" si="2"/>
        <v>2082</v>
      </c>
      <c r="D185">
        <v>8.4503960488317151</v>
      </c>
    </row>
    <row r="186" spans="1:4" x14ac:dyDescent="0.2">
      <c r="A186">
        <f t="shared" si="2"/>
        <v>2083</v>
      </c>
      <c r="D186">
        <v>8.4660099076231212</v>
      </c>
    </row>
    <row r="187" spans="1:4" x14ac:dyDescent="0.2">
      <c r="A187">
        <f t="shared" si="2"/>
        <v>2084</v>
      </c>
      <c r="D187">
        <v>8.4777159818783296</v>
      </c>
    </row>
    <row r="188" spans="1:4" x14ac:dyDescent="0.2">
      <c r="A188">
        <f t="shared" si="2"/>
        <v>2085</v>
      </c>
      <c r="D188">
        <v>8.4862928314668302</v>
      </c>
    </row>
    <row r="189" spans="1:4" x14ac:dyDescent="0.2">
      <c r="A189">
        <f t="shared" si="2"/>
        <v>2086</v>
      </c>
      <c r="D189">
        <v>8.4922894522432522</v>
      </c>
    </row>
    <row r="190" spans="1:4" x14ac:dyDescent="0.2">
      <c r="A190">
        <f t="shared" si="2"/>
        <v>2087</v>
      </c>
      <c r="D190">
        <v>8.4968527190445649</v>
      </c>
    </row>
    <row r="191" spans="1:4" x14ac:dyDescent="0.2">
      <c r="A191">
        <f t="shared" si="2"/>
        <v>2088</v>
      </c>
      <c r="D191">
        <v>8.5009049255096603</v>
      </c>
    </row>
    <row r="192" spans="1:4" x14ac:dyDescent="0.2">
      <c r="A192">
        <f t="shared" si="2"/>
        <v>2089</v>
      </c>
      <c r="D192">
        <v>8.5049140659302225</v>
      </c>
    </row>
    <row r="193" spans="1:4" x14ac:dyDescent="0.2">
      <c r="A193">
        <f t="shared" si="2"/>
        <v>2090</v>
      </c>
      <c r="D193">
        <v>8.5092736287403756</v>
      </c>
    </row>
    <row r="194" spans="1:4" x14ac:dyDescent="0.2">
      <c r="A194">
        <f t="shared" si="2"/>
        <v>2091</v>
      </c>
      <c r="D194">
        <v>8.5148703101890728</v>
      </c>
    </row>
    <row r="195" spans="1:4" x14ac:dyDescent="0.2">
      <c r="A195">
        <f t="shared" si="2"/>
        <v>2092</v>
      </c>
      <c r="D195">
        <v>8.5230549279365437</v>
      </c>
    </row>
    <row r="196" spans="1:4" x14ac:dyDescent="0.2">
      <c r="A196">
        <f t="shared" si="2"/>
        <v>2093</v>
      </c>
      <c r="D196">
        <v>8.5342621501280309</v>
      </c>
    </row>
    <row r="197" spans="1:4" x14ac:dyDescent="0.2">
      <c r="A197">
        <f t="shared" si="2"/>
        <v>2094</v>
      </c>
      <c r="D197">
        <v>8.548615684696891</v>
      </c>
    </row>
    <row r="198" spans="1:4" x14ac:dyDescent="0.2">
      <c r="A198">
        <f t="shared" si="2"/>
        <v>2095</v>
      </c>
      <c r="D198">
        <v>8.5663381875908531</v>
      </c>
    </row>
    <row r="199" spans="1:4" x14ac:dyDescent="0.2">
      <c r="A199">
        <f t="shared" si="2"/>
        <v>2096</v>
      </c>
      <c r="D199">
        <v>8.5877463691244849</v>
      </c>
    </row>
    <row r="200" spans="1:4" x14ac:dyDescent="0.2">
      <c r="A200">
        <f t="shared" si="2"/>
        <v>2097</v>
      </c>
      <c r="D200">
        <v>8.6132773502605104</v>
      </c>
    </row>
    <row r="201" spans="1:4" x14ac:dyDescent="0.2">
      <c r="A201">
        <f t="shared" si="2"/>
        <v>2098</v>
      </c>
      <c r="D201">
        <v>8.6426855843978778</v>
      </c>
    </row>
    <row r="202" spans="1:4" x14ac:dyDescent="0.2">
      <c r="A202">
        <f t="shared" si="2"/>
        <v>2099</v>
      </c>
      <c r="D202">
        <v>8.675750308598607</v>
      </c>
    </row>
    <row r="203" spans="1:4" x14ac:dyDescent="0.2">
      <c r="A203">
        <f t="shared" si="2"/>
        <v>2100</v>
      </c>
      <c r="D203">
        <v>8.7117341785969096</v>
      </c>
    </row>
    <row r="204" spans="1:4" x14ac:dyDescent="0.2">
      <c r="A204">
        <f t="shared" si="2"/>
        <v>2101</v>
      </c>
      <c r="D204">
        <v>8.7499063878591539</v>
      </c>
    </row>
    <row r="205" spans="1:4" x14ac:dyDescent="0.2">
      <c r="A205">
        <f t="shared" si="2"/>
        <v>2102</v>
      </c>
      <c r="D205">
        <v>8.7895685295433346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7" sqref="F27"/>
    </sheetView>
  </sheetViews>
  <sheetFormatPr defaultRowHeight="12.7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Deaths</vt:lpstr>
      <vt:lpstr>Death rates</vt:lpstr>
      <vt:lpstr>Figure 2.11</vt:lpstr>
    </vt:vector>
  </TitlesOfParts>
  <Company>Productivity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RL</dc:creator>
  <cp:lastModifiedBy>Melissa Edwards</cp:lastModifiedBy>
  <dcterms:created xsi:type="dcterms:W3CDTF">2013-07-17T08:29:07Z</dcterms:created>
  <dcterms:modified xsi:type="dcterms:W3CDTF">2014-06-15T03:11:41Z</dcterms:modified>
</cp:coreProperties>
</file>